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hanno\Nextcloud\Mandanten\govdigital\Cloud-Beratung 2026 - gd-EU 8-2026\3 - Angebotsphase\Vergabeunterlagen Beratung\Finalisierung\"/>
    </mc:Choice>
  </mc:AlternateContent>
  <xr:revisionPtr revIDLastSave="0" documentId="8_{F8C5CEA8-E13B-4408-B978-A669D68DD978}" xr6:coauthVersionLast="36" xr6:coauthVersionMax="36" xr10:uidLastSave="{00000000-0000-0000-0000-000000000000}"/>
  <bookViews>
    <workbookView xWindow="-120" yWindow="-120" windowWidth="29040" windowHeight="15720" activeTab="2" xr2:uid="{00000000-000D-0000-FFFF-FFFF00000000}"/>
  </bookViews>
  <sheets>
    <sheet name="Übersicht" sheetId="1" r:id="rId1"/>
    <sheet name="Personal" sheetId="2" r:id="rId2"/>
    <sheet name="Konzepte" sheetId="3" r:id="rId3"/>
  </sheets>
  <definedNames>
    <definedName name="Print_Area" localSheetId="1">Personal!$B$1:$S$133</definedName>
    <definedName name="Print_Area" localSheetId="0">Übersicht!$B$2:$E$7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calcChain.xml><?xml version="1.0" encoding="utf-8"?>
<calcChain xmlns="http://schemas.openxmlformats.org/spreadsheetml/2006/main">
  <c r="L14" i="3" l="1"/>
  <c r="M11" i="3"/>
  <c r="O13" i="3"/>
  <c r="M13" i="3"/>
  <c r="O11" i="3"/>
  <c r="N9" i="3"/>
  <c r="E6" i="1" s="1"/>
  <c r="S137" i="2"/>
  <c r="L137" i="2"/>
  <c r="S136" i="2"/>
  <c r="L136" i="2"/>
  <c r="S135" i="2"/>
  <c r="L135" i="2"/>
  <c r="S133" i="2"/>
  <c r="L133" i="2"/>
  <c r="M127" i="2" a="1"/>
  <c r="M127" i="2" s="1"/>
  <c r="S124" i="2"/>
  <c r="L124" i="2"/>
  <c r="S123" i="2"/>
  <c r="L123" i="2"/>
  <c r="S122" i="2"/>
  <c r="L122" i="2"/>
  <c r="S120" i="2"/>
  <c r="L120" i="2"/>
  <c r="M114" i="2"/>
  <c r="S111" i="2"/>
  <c r="L111" i="2"/>
  <c r="S110" i="2"/>
  <c r="L110" i="2"/>
  <c r="S109" i="2"/>
  <c r="L109" i="2"/>
  <c r="S107" i="2"/>
  <c r="L107" i="2"/>
  <c r="M100" i="2"/>
  <c r="S97" i="2"/>
  <c r="L97" i="2"/>
  <c r="S96" i="2"/>
  <c r="L96" i="2"/>
  <c r="S95" i="2"/>
  <c r="L95" i="2"/>
  <c r="S93" i="2"/>
  <c r="L93" i="2"/>
  <c r="M86" i="2"/>
  <c r="S83" i="2"/>
  <c r="L83" i="2"/>
  <c r="S82" i="2"/>
  <c r="L82" i="2"/>
  <c r="S81" i="2"/>
  <c r="L81" i="2"/>
  <c r="S79" i="2"/>
  <c r="L79" i="2"/>
  <c r="M73" i="2"/>
  <c r="S70" i="2"/>
  <c r="L70" i="2"/>
  <c r="S69" i="2"/>
  <c r="L69" i="2"/>
  <c r="S68" i="2"/>
  <c r="L68" i="2"/>
  <c r="S66" i="2"/>
  <c r="L66" i="2"/>
  <c r="M60" i="2"/>
  <c r="S57" i="2"/>
  <c r="L57" i="2"/>
  <c r="S56" i="2"/>
  <c r="L56" i="2"/>
  <c r="S54" i="2"/>
  <c r="L54" i="2"/>
  <c r="M48" i="2"/>
  <c r="S45" i="2"/>
  <c r="L45" i="2"/>
  <c r="S44" i="2"/>
  <c r="L44" i="2"/>
  <c r="S43" i="2"/>
  <c r="L43" i="2"/>
  <c r="S41" i="2"/>
  <c r="L41" i="2"/>
  <c r="M35" i="2"/>
  <c r="S32" i="2"/>
  <c r="L32" i="2"/>
  <c r="S31" i="2"/>
  <c r="L31" i="2"/>
  <c r="S30" i="2"/>
  <c r="L30" i="2"/>
  <c r="S28" i="2"/>
  <c r="L28" i="2"/>
  <c r="M22" i="2"/>
  <c r="S19" i="2"/>
  <c r="L19" i="2"/>
  <c r="S18" i="2"/>
  <c r="L18" i="2"/>
  <c r="S16" i="2"/>
  <c r="L16" i="2"/>
  <c r="M10" i="2"/>
  <c r="K6" i="2"/>
  <c r="O14" i="3" l="1"/>
  <c r="S3" i="2" a="1"/>
  <c r="S3" i="2" s="1"/>
  <c r="E5" i="1" s="1"/>
  <c r="E7" i="1" s="1"/>
  <c r="M14" i="3"/>
  <c r="R84" i="2"/>
  <c r="R20" i="2"/>
  <c r="R58" i="2"/>
  <c r="R8" i="2"/>
  <c r="R33" i="2"/>
  <c r="O6" i="3"/>
  <c r="D6" i="1" s="1"/>
  <c r="R125" i="2"/>
  <c r="L138" i="2"/>
  <c r="M6" i="3"/>
  <c r="C6" i="1" s="1"/>
  <c r="L6" i="2"/>
  <c r="C5" i="1" s="1"/>
  <c r="R112" i="2"/>
  <c r="R71" i="2"/>
  <c r="R98" i="2"/>
  <c r="R46" i="2"/>
  <c r="S138" i="2" l="1"/>
  <c r="S6" i="2"/>
  <c r="D5" i="1" s="1"/>
  <c r="D7" i="1" s="1"/>
  <c r="C7" i="1"/>
</calcChain>
</file>

<file path=xl/sharedStrings.xml><?xml version="1.0" encoding="utf-8"?>
<sst xmlns="http://schemas.openxmlformats.org/spreadsheetml/2006/main" count="800" uniqueCount="310">
  <si>
    <t>Übersicht Wertung</t>
  </si>
  <si>
    <t>Bereich</t>
  </si>
  <si>
    <t>Max. LP</t>
  </si>
  <si>
    <t>Erreichte LP</t>
  </si>
  <si>
    <t>A-Status</t>
  </si>
  <si>
    <t>Personal / Profile</t>
  </si>
  <si>
    <t>Konzeptabfrage</t>
  </si>
  <si>
    <t>Gesamt</t>
  </si>
  <si>
    <t>Leistungskriterien - Personal</t>
  </si>
  <si>
    <t>Einhaltung A-Kriterien:</t>
  </si>
  <si>
    <t>Grundlage der Bewertung</t>
  </si>
  <si>
    <t>Gewichtung</t>
  </si>
  <si>
    <t>Auswertung AG</t>
  </si>
  <si>
    <t>Krit. 
Nr.</t>
  </si>
  <si>
    <t>Krit. 
Art</t>
  </si>
  <si>
    <t>Anforderungen</t>
  </si>
  <si>
    <t>Nachweis</t>
  </si>
  <si>
    <t>Skala</t>
  </si>
  <si>
    <t>0 Punkte</t>
  </si>
  <si>
    <t>1 Punkt</t>
  </si>
  <si>
    <t>3 Punkte</t>
  </si>
  <si>
    <t>5 Punkte</t>
  </si>
  <si>
    <t>GP</t>
  </si>
  <si>
    <t>Max. 
LP über alle Profile</t>
  </si>
  <si>
    <t>Einhal-tung A-Kriterium (über-greifend)</t>
  </si>
  <si>
    <t>erreichte BP bzw. Einhaltung A-Kriterium Profil 1</t>
  </si>
  <si>
    <t>erreichte BP bzw. Einhaltung A-Kriterium Profil 2</t>
  </si>
  <si>
    <t>erreichte BP bzw. Einhaltung A-Kriterium Profil 3</t>
  </si>
  <si>
    <t>erreichte BP bzw. Einhaltung A-Kriterium Profil 4</t>
  </si>
  <si>
    <t>erreichte
LP pro Rolle</t>
  </si>
  <si>
    <t xml:space="preserve">erreichte
LP </t>
  </si>
  <si>
    <t>Gesamtpunktzahl</t>
  </si>
  <si>
    <t>Anforderungen an die einzureichenden Profile</t>
  </si>
  <si>
    <t>Anforderungen an das Profil Cloud-Berater (Junior Level)</t>
  </si>
  <si>
    <r>
      <rPr>
        <b/>
        <sz val="10"/>
        <rFont val="Open Sans"/>
        <family val="2"/>
        <charset val="1"/>
      </rPr>
      <t xml:space="preserve">Rollenbeschreibung
</t>
    </r>
    <r>
      <rPr>
        <sz val="10"/>
        <rFont val="Open Sans"/>
        <family val="2"/>
        <charset val="1"/>
      </rPr>
      <t>Diese Rolle unterstützt bei der Analyse von Cloud-Anforderungen, der Aufbereitung von Entscheidungsgrundlagen und der Begleitung von Cloud-Transitionsvorhaben. Sie wirkt bei der Erhebung und Strukturierung fachlicher und technischer Anforderungen mit, bereitet Präsentationen und Dokumentationen vor und unterstützt erfahrene Beraterinnen und Berater bei der Konzeption und Umsetzungsbegleitung von Cloud-Projekten. Kenntnisse in gängigen Cloud-Liefermodellen sowie Hyperscaler-Portfolios werden im Rahmen der Tätigkeit aufgebaut und angewendet. In der Senioritätsstufe Junior liegt der Fokus auf analytischer Mitarbeit, Dokumentation und der Unterstützung in der Projektdurchführung unter Anleitung erfahrener Kolleginnen und Kollegen.</t>
    </r>
  </si>
  <si>
    <t>P1</t>
  </si>
  <si>
    <t>A</t>
  </si>
  <si>
    <r>
      <rPr>
        <b/>
        <sz val="10"/>
        <rFont val="Open Sans"/>
        <family val="2"/>
        <charset val="1"/>
      </rPr>
      <t xml:space="preserve">Erreichen der B-Mindestschwelle
</t>
    </r>
    <r>
      <rPr>
        <sz val="10"/>
        <rFont val="Open Sans"/>
        <family val="2"/>
        <charset val="1"/>
      </rPr>
      <t>Die Summe der durch den Bieter für die jeweilige Rolle erreichten B-Leistungspunkte muss mindestens 60% der maximal erreichbaren B-Leistungspunkte dieser Rolle betragen.</t>
    </r>
  </si>
  <si>
    <t>Berechnung der erreichten Leistungspunkte</t>
  </si>
  <si>
    <t>J/N</t>
  </si>
  <si>
    <t>P2</t>
  </si>
  <si>
    <r>
      <rPr>
        <b/>
        <sz val="10"/>
        <rFont val="Open Sans"/>
        <family val="2"/>
        <charset val="1"/>
      </rPr>
      <t xml:space="preserve">Sprachkenntnisse
</t>
    </r>
    <r>
      <rPr>
        <sz val="10"/>
        <rFont val="Open Sans"/>
        <family val="2"/>
        <charset val="1"/>
      </rPr>
      <t>Alle Profile dieser Rolle müssen über folgende Sprachkenntnisse verfügen:
- Sehr gute Kenntnisse der deutschen Sprache in Wort und Schrift (jeweils mind. C1 nach CEFR)
- Gute Kenntnisse der englischen Sprache in Wort und Schrift (jeweils mind. B2 nach CEFR)</t>
    </r>
  </si>
  <si>
    <t>Formblatt Personenprofile</t>
  </si>
  <si>
    <t>P3</t>
  </si>
  <si>
    <r>
      <rPr>
        <b/>
        <sz val="10"/>
        <rFont val="Open Sans"/>
        <family val="2"/>
        <charset val="1"/>
      </rPr>
      <t xml:space="preserve">Verpflichtung gemäß VerpflG
</t>
    </r>
    <r>
      <rPr>
        <sz val="10"/>
        <rFont val="Open Sans"/>
        <family val="2"/>
        <charset val="1"/>
      </rPr>
      <t>Alle Profile dieser Rolle müssen die Bereitschaft zu einer Verpflichtung gemäß VerpflG auf Anforderung des AG erklären.</t>
    </r>
  </si>
  <si>
    <t>P4</t>
  </si>
  <si>
    <r>
      <rPr>
        <b/>
        <sz val="10"/>
        <rFont val="Open Sans"/>
        <family val="2"/>
        <charset val="1"/>
      </rPr>
      <t xml:space="preserve">Sicherheitsüberprüfung
</t>
    </r>
    <r>
      <rPr>
        <sz val="10"/>
        <rFont val="Open Sans"/>
        <family val="2"/>
        <charset val="1"/>
      </rPr>
      <t>Alle Profile dieser Rolle müssen die Bereitschaft zur Durchführung einer Sicherheitsüberprüfung Niveau Ü2 gemäß Sicherheitsüberprüfungsgesetz des Bundes (SÜG) auf Anforderung des AG erklären.</t>
    </r>
  </si>
  <si>
    <t>P5</t>
  </si>
  <si>
    <r>
      <rPr>
        <b/>
        <sz val="10"/>
        <rFont val="Open Sans"/>
        <family val="2"/>
        <charset val="1"/>
      </rPr>
      <t xml:space="preserve">Berufserfahrung
</t>
    </r>
    <r>
      <rPr>
        <sz val="10"/>
        <rFont val="Open Sans"/>
        <family val="2"/>
        <charset val="1"/>
      </rPr>
      <t>Alle Profile dieser Rolle müssen jeweils über mindestens 1 Jahr Berufs-/Projekterfahrung in der Durchführung von Entwicklungs- und Betriebsprojekten für Cloud-Lösungen verfügen.</t>
    </r>
  </si>
  <si>
    <t>P6</t>
  </si>
  <si>
    <r>
      <rPr>
        <b/>
        <sz val="10"/>
        <rFont val="Open Sans"/>
        <family val="2"/>
        <charset val="1"/>
      </rPr>
      <t xml:space="preserve">Qualifikation
</t>
    </r>
    <r>
      <rPr>
        <sz val="10"/>
        <rFont val="Open Sans"/>
        <family val="2"/>
        <charset val="1"/>
      </rPr>
      <t>Alle Profile dieser Rolle müssen über folgende Mindestqualifikation verfügen:
- Erfolgreich abgeschlossenes Studium in den Fachrichtungen Wirtschaftswissenschaften, Informatik, Wirtschaftsinformatik, Mathematik, Physik oder einem vergleichbaren Studiengang mit IT-Bezug mit mindestens Fachhochschul- oder Bachelorabschluss.
- Alternativ: Nachweis über mindestens 3 Jahre Berufs-/Projekterfahrung in der IT-Beratung.</t>
    </r>
  </si>
  <si>
    <t>Formblatt Personenprofile, ggf. inkl. Anlagen zu Nachweisen über Projekte und Fortbildungen</t>
  </si>
  <si>
    <t>P7</t>
  </si>
  <si>
    <t>B</t>
  </si>
  <si>
    <r>
      <rPr>
        <b/>
        <sz val="10"/>
        <rFont val="Open Sans"/>
        <family val="2"/>
        <charset val="1"/>
      </rPr>
      <t xml:space="preserve">Zertifizierungen
</t>
    </r>
    <r>
      <rPr>
        <sz val="10"/>
        <rFont val="Open Sans"/>
        <family val="2"/>
        <charset val="1"/>
      </rPr>
      <t>Alle Profile dieser Rolle sollen über folgende Cloud-Zertifizierungen verfügen:
- AWS Certified Solutions Architect – Associate
- Google Cloud Certified Professional Cloud Architect
- Microsoft Certified Azure Administrator Associate
- IREB Certified Professional for Requirements Engineering (CPRE) – Foundation Level
- IONOS Cloud – Professional Cloud Architect Certificate
- ODER: vergleichbare Cloud-Zertifizierungen. Die Vergleichbarkeit ist vom Bieter nachzuweisen und darzulegen
Alle Profile dieser Rolle sollen über folgende Cloud-Zertifizierungen verfügen:
- IPMA GPM
- PMI Project Management Professional
- PRINCE2 Foundation
- ODER: vergleichbare Projektmanagement-Zertifizierungen. Die Vergleichbarkeit ist vom Bieter nachzuweisen und darzulegen</t>
    </r>
  </si>
  <si>
    <t>Formblatt Personenprofile inkl. Anlagen mit Nachweisen über die Zertifizierungen</t>
  </si>
  <si>
    <t>0/3/5 BP</t>
  </si>
  <si>
    <t>Der Mitarbeiter verfügt über keine der genannten Zertifizierungen.</t>
  </si>
  <si>
    <t>Der Mitarbeiter verfügt über mind. eine der genannten Cloud-Zertifizierungen.</t>
  </si>
  <si>
    <t>Der Mitarbeiter verfügt über mind. eine der genannten Cloud-Zertifizierungen UND mind. eine der genannten Projektmanagement-Zertifizierungen.</t>
  </si>
  <si>
    <t>P8</t>
  </si>
  <si>
    <r>
      <rPr>
        <b/>
        <sz val="10"/>
        <rFont val="Open Sans"/>
        <family val="2"/>
        <charset val="1"/>
      </rPr>
      <t xml:space="preserve">Referenzprojekte (1)
</t>
    </r>
    <r>
      <rPr>
        <sz val="10"/>
        <rFont val="Open Sans"/>
        <family val="2"/>
        <charset val="1"/>
      </rPr>
      <t xml:space="preserve">Übergreifend: Referenzprojekte für diese Rolle werden nur gewertet, wenn sie die Projektunterstützung im Rahmen eines Projekts zur Entwicklung und zum Aufbau des Betriebs von Cloud-Lösungen zum Gegenstand hatten ("relevante Referenzprojekte"). Siehe im Übrigen die Bedingungen und Ausfüllhinweise gemäß Formblatt Personenprofile.
Der Projekteinsatz eines Profils dieser Rolle muss über alle relevanten Referenzprojekte hinweg mindestens </t>
    </r>
    <r>
      <rPr>
        <u/>
        <sz val="10"/>
        <rFont val="Open Sans"/>
        <family val="2"/>
        <charset val="1"/>
      </rPr>
      <t xml:space="preserve">100 PT </t>
    </r>
    <r>
      <rPr>
        <sz val="10"/>
        <rFont val="Open Sans"/>
        <family val="2"/>
        <charset val="1"/>
      </rPr>
      <t>betragen haben.
Aus den relevanten Referenzprojekten des jeweiligen Profils müssen in Summe folgende Tätigkeiten hervorgehen:
- Cloud-Transition in Hybrid-Szenarien mit Legacy, Private und Public-Cloud-Stacks und Anwendungen</t>
    </r>
  </si>
  <si>
    <t>P9</t>
  </si>
  <si>
    <r>
      <rPr>
        <b/>
        <sz val="10"/>
        <rFont val="Open Sans"/>
        <family val="2"/>
        <charset val="1"/>
      </rPr>
      <t xml:space="preserve">Referenzprojekte (2)
</t>
    </r>
    <r>
      <rPr>
        <sz val="10"/>
        <rFont val="Open Sans"/>
        <family val="2"/>
        <charset val="1"/>
      </rPr>
      <t xml:space="preserve">Aus den relevanten Referenzprojekten des jeweiligen Profils müssen in Summe Tätigkeiten in den folgenden Themengebieten hervorgehen: 
- Cloud-Portfolios von Hyperscalern und Cloud-Providern
- Cloud-Liefermodelle (Public, Private, Hybrid, Multi-Cloud, europäische Cloud)
- Containertechnologien, insb. Kubernetes
- Automatisierung von Entwicklungsprozessen mit CI/CD Pipelines
- Cloud-Softwareentwicklung – bspw. Microservice Architekturen
- Cloud-Integration (Cloud-to-OnPrem oder Cloud-to-Cloud)
</t>
    </r>
  </si>
  <si>
    <t>0/1/3/5 BP</t>
  </si>
  <si>
    <t>Es wurden keine Projektreferenzen für den Mitarbeiter vorgelegt oder die Anforderungen für einen Punkt werden verfehlt.</t>
  </si>
  <si>
    <t>Aus den relevanten Referenzprojekten des Mitarbeiters gehen in Summe Tätigkeiten in mindestens eine der genannten Themengebiete hervor.</t>
  </si>
  <si>
    <t>Aus den relevanten Referenzprojekten des Mitarbeiters gehen in Summe Tätigkeiten in mindestens zwei der genannten Themengebiete hervor.</t>
  </si>
  <si>
    <t>Aus den relevanten Referenzprojekten des Mitarbeiters gehen in Summe Tätigkeiten in mindestens drei der genannten Themengebiete hervor.</t>
  </si>
  <si>
    <t>P10</t>
  </si>
  <si>
    <r>
      <rPr>
        <b/>
        <sz val="10"/>
        <rFont val="Open Sans"/>
        <family val="2"/>
        <charset val="1"/>
      </rPr>
      <t xml:space="preserve">Technologien / Werkzeuge / Methoden
</t>
    </r>
    <r>
      <rPr>
        <sz val="10"/>
        <rFont val="Open Sans"/>
        <family val="2"/>
        <charset val="1"/>
      </rPr>
      <t>Aus den relevanten Referenzprojekten des jeweiligen Profils sollen in Summe Erfahrungen in den folgenden Themengebieten hervorgehen (Kategorie 1):
- Cloud-Portfolios von Hyperscalern und Cloud-Providern
- Cloud-Liefermodelle (Public, Private, Hybrid, Multi-Cloud,  europäische Cloud)
- Werkzeuge zur Analyse, Strukturierung und Dokumentation von Cloud-Anforderungen
Aus den relevanten Referenzprojekten sollen darüber hinaus in Summe folgende Erfahrungen hervorgehen (Kategorie 2)
- Tools zur Projekt-, Wissens- und Kollaborationsunterstützung (z. B. Jira, Confluence)
- Agile Methoden und Use-Case- bzw. Prozessmodellierung</t>
    </r>
  </si>
  <si>
    <t>Es wurden keine Projektreferenzen vorgelegt oder sie sind nicht für die geforderte Funktion im Projekt geeignet, d. h. die Anforderungen für einen Punkt werden verfehlt.</t>
  </si>
  <si>
    <t>Aus den relevanten Technologien / Werkzeugen / Methoden des Mitarbeiters gehen in Summe Erfahrungen in mind. eine der genannten Themengebiete aus Kategorie 1 hervor.</t>
  </si>
  <si>
    <t>Aus den relevanten Technologien / Werkzeugen / Methoden des Mitarbeiters gehen in Summe Erfahrungen in mind. eine der genannten Themengebiete aus Kategorie 1 und eine der Kategorie 2 hervor.</t>
  </si>
  <si>
    <t>Aus den relevanten Technologien / Werkzeugen / Methoden des Mitarbeiters gehen in Summe Erfahrungen in mind. zwei der Themengebiete aus Kategorie 1 und eine der Kategorie 2 hervor.</t>
  </si>
  <si>
    <t>Anforderungen an das Profil Cloud-Berater (Senior Level)</t>
  </si>
  <si>
    <r>
      <rPr>
        <b/>
        <sz val="10"/>
        <rFont val="Open Sans"/>
        <family val="2"/>
        <charset val="1"/>
      </rPr>
      <t xml:space="preserve">Rollenbeschreibung
</t>
    </r>
    <r>
      <rPr>
        <sz val="10"/>
        <rFont val="Open Sans"/>
        <family val="2"/>
        <charset val="1"/>
      </rPr>
      <t>Diese Rolle berät zu Cloud-Strategien, Transitionsszenarien und Umsetzungsplanung und trägt eigenverantwortlich zur Projektdurchführung bei. Sie analysiert fachliche und technische Anforderungen, entwickelt Handlungsempfehlungen und koordiniert die Abstimmung zwischen technischen Teams und Stakeholdern. Die Rolle umfasst die Begleitung von Cloud-Migrations- und Transformationsvorhaben, die Erstellung von Zielbildern und Roadmaps sowie die Bewertung von Cloud-Liefermodellen und Hyperscaler-Portfolios. In der Senioritätsstufe Senior liegt der Schwerpunkt neben der fachlichen Beratung auf der eigenständigen Führung von Projektphasen, der Steuerung von Arbeitspaketen und der strukturierten Aufbereitung von Ergebnissen für unterschiedliche Zielgruppen.</t>
    </r>
  </si>
  <si>
    <t>P11</t>
  </si>
  <si>
    <t>P12</t>
  </si>
  <si>
    <t>P13</t>
  </si>
  <si>
    <t>P14</t>
  </si>
  <si>
    <t>P15</t>
  </si>
  <si>
    <r>
      <rPr>
        <b/>
        <sz val="10"/>
        <rFont val="Open Sans"/>
        <family val="2"/>
        <charset val="1"/>
      </rPr>
      <t xml:space="preserve">Berufserfahrung
</t>
    </r>
    <r>
      <rPr>
        <sz val="10"/>
        <rFont val="Open Sans"/>
        <family val="2"/>
        <charset val="1"/>
      </rPr>
      <t>Alle Profile dieser Rolle müssen jeweils über mindestens 3 Jahre Berufs-/Projekterfahrung im Bereich Cloud-Projektsteuerung und/oder Durchführung von Entwicklungs- und Betriebsprojekten für Cloud-Lösungen verfügen.</t>
    </r>
  </si>
  <si>
    <t>P16</t>
  </si>
  <si>
    <r>
      <rPr>
        <b/>
        <sz val="10"/>
        <rFont val="Open Sans"/>
        <family val="2"/>
        <charset val="1"/>
      </rPr>
      <t xml:space="preserve">Qualifikation
</t>
    </r>
    <r>
      <rPr>
        <sz val="10"/>
        <rFont val="Open Sans"/>
        <family val="2"/>
        <charset val="1"/>
      </rPr>
      <t>Alle Profile dieser Rolle müssen über folgende Mindestqualifikation verfügen:
- Erfolgreich abgeschlossenes Studium in den Fachrichtungen Wirtschaftswissenschaften, Informatik, Wirtschaftsinformatik, Mathematik, Physik oder einem vergleichbaren Studiengang mit IT-Bezug mit mindestens Fachhochschul- oder Bachelorabschluss.
- Alternativ: Nachweis über mindestens 6 Jahre Berufs-/Projekterfahrung in der IT-Beratung.</t>
    </r>
  </si>
  <si>
    <t>P17</t>
  </si>
  <si>
    <r>
      <rPr>
        <b/>
        <sz val="10"/>
        <rFont val="Open Sans"/>
        <family val="2"/>
        <charset val="1"/>
      </rPr>
      <t xml:space="preserve">Zertifizierungen
</t>
    </r>
    <r>
      <rPr>
        <sz val="10"/>
        <rFont val="Open Sans"/>
        <family val="2"/>
        <charset val="1"/>
      </rPr>
      <t>Alle Profile dieser Rolle sollen über folgende Cloud-Zertifizierungen verfügen:
- AWS Certified Solutions Architect – Associate
- Google Cloud Certified Professional Cloud Architect
- Microsoft Certified Azure Administrator Associate
- IREB Certified Professional for Requirements Engineering (CPRE) – Foundation Level
- IONOS Cloud – Professional Cloud Architect Certificate
- ODER: vergleichbare Cloud-Zertifizierungen. Die Vergleichbarkeit ist vom Bieter nachzuweisen und darzulegen
Alle Profile dieser Rolle sollen zudem über folgende Projektmanagement-Zertifizierungen verfügen:
- IPMA GPM
- PMI Project Management Professional
- PRINCE2 Foundation
- ODER: vergleichbare Projektmanagement-Zertifizierungen. Die Vergleichbarkeit ist vom Bieter nachzuweisen und darzulegen</t>
    </r>
  </si>
  <si>
    <t>Der Mitarbeiter verfügt über mind. zwei der genannten Cloud-Zertifizierungen UND mind. eine der genannten Projektmanagement-Zertifizierungen.</t>
  </si>
  <si>
    <t>P18</t>
  </si>
  <si>
    <r>
      <rPr>
        <b/>
        <sz val="10"/>
        <rFont val="Open Sans"/>
        <family val="2"/>
        <charset val="1"/>
      </rPr>
      <t xml:space="preserve">Referenzprojekte (1)
</t>
    </r>
    <r>
      <rPr>
        <sz val="10"/>
        <rFont val="Open Sans"/>
        <family val="2"/>
        <charset val="1"/>
      </rPr>
      <t xml:space="preserve">
Übergreifend: Referenzprojekte des jeweiligen Profils werden nur gewertet, wenn sie die Projektsteuerung oder Projektunterstützung im Rahmen eines Projekts zur Entwicklung und zum Aufbau des Betriebs von Cloud-Lösungen zum Gegenstand hatten ("relevante Referenzprojekte"). Siehe im Übrigen die Bedingungen und Ausfüllhinweise gemäß Formblatt Personenprofile.
Der Projekteinsatz eines Profil dieser Rolle muss über alle relevanten Referenzprojekte hinweg mindestens </t>
    </r>
    <r>
      <rPr>
        <u/>
        <sz val="10"/>
        <rFont val="Open Sans"/>
        <family val="2"/>
        <charset val="1"/>
      </rPr>
      <t>400 PT</t>
    </r>
    <r>
      <rPr>
        <sz val="10"/>
        <rFont val="Open Sans"/>
        <family val="2"/>
        <charset val="1"/>
      </rPr>
      <t xml:space="preserve"> betragen haben.
Aus den relevanten Referenzprojekten des jeweiligen Profils müssen in Summe folgende Tätigkeiten hervorgehen:
- Cloud-Transition in Hybrid-Szenarien mit Legacy, Private und Public-Cloud-Stacks und Anwendungen
- Stakeholder-Management
- Unterstützung bei der Erarbeitung von zielgruppenspezifischen Schulungs- und Ausbildungskonzepten</t>
    </r>
  </si>
  <si>
    <t>P19</t>
  </si>
  <si>
    <r>
      <rPr>
        <b/>
        <sz val="10"/>
        <rFont val="Open Sans"/>
        <family val="2"/>
        <charset val="1"/>
      </rPr>
      <t xml:space="preserve">Referenzprojekte (2)
</t>
    </r>
    <r>
      <rPr>
        <sz val="10"/>
        <rFont val="Open Sans"/>
        <family val="2"/>
        <charset val="1"/>
      </rPr>
      <t>Aus den Referenzprojekten des jeweiligen Profils sollen in Summe Tätigkeiten in den folgenden Themengebieten hervorgehen (Kategorie 1):
- Cloud-Portfolios von Hyperscalern und Cloud-Providern
- Cloud-Liefermodelle (Public, Private, Hybrid, Multi-Cloud, europäische Cloud)
- Containertechnologien, insb. Kubernetes
- Automatisierung von Entwicklungsprozessen mit CI/CD Pipelines
- Cloud-Softwareentwicklung – bspw. Microservice Architekturen
- Cloud-Integration (Cloud-to-OnPrem oder Cloud-to-Cloud)
- Kostenoptimierung im Cloud-Umfeld
Aus den Referenzprojekten des jeweiligen Profils sollen darüber hinaus in Summe folgende Tätigkeiten hervorgehen (Kategorie 2):
- Migration von Legacy Anwendungen in einem Cloud-Stack / Cloud-native
- Risikobewertungen und -minimierung
- Projektumsetzung in agiler Vorgehensweise</t>
    </r>
  </si>
  <si>
    <t>Aus den relevanten Referenzprojekten des Mitarbeiters gehen in Summe Tätigkeiten in mindestens zwei der genannten Themengebiete hervor, wobei mindestens ein Themengebiet der Kategorie 1 zuzuordnen ist.</t>
  </si>
  <si>
    <t>Aus den relevanten Referenzprojekten des Mitarbeiters gehen in Summe Tätigkeiten in mindestens drei der genannten Themengebiete hervor, wobei mindestens zwei Themengebiete der Kategorie 1 zuzuordnen sind.</t>
  </si>
  <si>
    <t>Aus den relevanten Referenzprojekten des Mitarbeiters gehen in Summe Tätigkeiten in mindestens fünf der genannten Themengebiete hervor, wobei mindestens zwei Themengebiete der Kategorie 1 zuzuordnen sind und mindestens ein Themengebiet der Kategorie 2 zugeordnet ist.</t>
  </si>
  <si>
    <t>P20</t>
  </si>
  <si>
    <r>
      <rPr>
        <b/>
        <sz val="10"/>
        <rFont val="Open Sans"/>
        <family val="2"/>
        <charset val="1"/>
      </rPr>
      <t xml:space="preserve">Referenzprojekte (3)
</t>
    </r>
    <r>
      <rPr>
        <sz val="10"/>
        <rFont val="Open Sans"/>
        <family val="2"/>
        <charset val="1"/>
      </rPr>
      <t>Die relevanten Referenzprojekte des jeweiligen Profils sollen jeweils für einen öffentlichen Auftraggeber i.S.d. § 99 GWB erfolgt sein.</t>
    </r>
  </si>
  <si>
    <t>Die Anforderungen für 1 Punkt werden verfehlt.</t>
  </si>
  <si>
    <t>- In mind. einem der relevanten Referenzprojekte des Mitarbeiters war der Kunde ein öffentlicher Auftraggeber i.S.d. § 99 GWB.</t>
  </si>
  <si>
    <t>- In mind. zwei der relevanten Referenzprojekte des Mitarbeiters war der Kunde ein öffentlicher Auftraggeber i.S.d. § 99 GWB.</t>
  </si>
  <si>
    <t>- In mind. drei der relevanten Referenzprojekte des Mitarbeiters war der Kunde ein öffentlicher Auftraggeber i.S.d. § 99 GWB.</t>
  </si>
  <si>
    <t>P21</t>
  </si>
  <si>
    <r>
      <rPr>
        <b/>
        <sz val="10"/>
        <rFont val="Open Sans"/>
        <family val="2"/>
        <charset val="1"/>
      </rPr>
      <t xml:space="preserve">Technologien / Werkzeuge / Methoden
</t>
    </r>
    <r>
      <rPr>
        <sz val="10"/>
        <rFont val="Open Sans"/>
        <family val="2"/>
        <charset val="1"/>
      </rPr>
      <t>Aus den relevanten Referenzprojekten des jeweiligen Profils sollen in Summe Erfahrungen in den folgenden Themengebieten hervorgehen (Kategorie 1):
- Cloud-Portfolios von Hyperscalern und Cloud-Providern
- Cloud-Liefermodelle (Public, Private, Hybrid, Multi-Cloud, europäische Cloud)
- Werkzeuge zur Analyse, Strukturierung und Dokumentation von Cloud-Anforderungen
Aus den relevanten Referenzprojekten sollen darüber hinaus in Summe folgende Erfahrungen hervorgehen (Kategorie 2)
- Tools zur Projekt-, Wissens- und Kollaborationsunterstützung (z. B. Jira, Confluence)
- Agile Methoden und Use-Case- bzw. Prozessmodellierung 
- Methoden zur Kostenoptimierung und Bewertung im Cloud-Umfeld</t>
    </r>
  </si>
  <si>
    <t>Anforderungen an das Profil Cloud-Berater (Manager Level)</t>
  </si>
  <si>
    <r>
      <rPr>
        <b/>
        <sz val="10"/>
        <rFont val="Open Sans"/>
        <family val="2"/>
        <charset val="1"/>
      </rPr>
      <t xml:space="preserve">Rollenbeschreibung
</t>
    </r>
    <r>
      <rPr>
        <sz val="10"/>
        <rFont val="Open Sans"/>
        <family val="2"/>
        <charset val="1"/>
      </rPr>
      <t>Diese Rolle steuert komplexe Cloud-Beratungs- und Transformationsvorhaben, verantwortet Planung, Controlling und Umsetzung und koordiniert das Stakeholder-Management auf Entscheidungsebene. Sie entwickelt Zielbilder und Transformationsstrategien, begleitet die Erarbeitung von Business Cases und setzt Governance-Strukturen für Cloud-Transformationsprojekte auf. Die Rolle trägt die Gesamtverantwortung für Projektteams und steuert externe sowie interne Beteiligte über alle Projektphasen hinweg. In der Senioritätsstufe Manager liegt der Fokus auf strategischer Programmsteuerung, der Beratung auf Leitungsebene sowie der Qualitätssicherung von Beratungsleistungen und Projektergebnissen.</t>
    </r>
  </si>
  <si>
    <t>P22</t>
  </si>
  <si>
    <t>P23</t>
  </si>
  <si>
    <t>P24</t>
  </si>
  <si>
    <t>P25</t>
  </si>
  <si>
    <t>P26</t>
  </si>
  <si>
    <r>
      <rPr>
        <b/>
        <sz val="10"/>
        <rFont val="Open Sans"/>
        <family val="2"/>
        <charset val="1"/>
      </rPr>
      <t xml:space="preserve">Berufserfahrung
</t>
    </r>
    <r>
      <rPr>
        <sz val="10"/>
        <rFont val="Open Sans"/>
        <family val="2"/>
        <charset val="1"/>
      </rPr>
      <t>Alle Profile dieser Rolle müssen jeweils über mindestens 7 Jahre Berufs-/Projekterfahrung in der Projektleitung von komplexen IT-Projekten (z. B. Projekt mit Teilprojekten oder breites Stakeholderumfeld) verfügen.</t>
    </r>
  </si>
  <si>
    <t>P27</t>
  </si>
  <si>
    <r>
      <rPr>
        <b/>
        <sz val="10"/>
        <rFont val="Open Sans"/>
        <family val="2"/>
        <charset val="1"/>
      </rPr>
      <t xml:space="preserve">Qualifikation
</t>
    </r>
    <r>
      <rPr>
        <sz val="10"/>
        <rFont val="Open Sans"/>
        <family val="2"/>
        <charset val="1"/>
      </rPr>
      <t>Alle Profile dieser Rolle müssen über folgende Mindestqualifikation verfügen:
- Erfolgreich abgeschlossenes Studium in den Fachrichtungen Wirtschaftswissenschaften, Informatik, Wirtschaftsinformatik, Mathematik, Physik oder einem vergleichbaren Studiengang mit IT-Bezug mit mindestens Fachhochschul- oder Bachelorabschluss.
- Alternativ: Nachweis über mindestens 10 Jahre Berufs-/Projekterfahrung in der Projektleitung von IT-Projekten.</t>
    </r>
  </si>
  <si>
    <t>Formblatt Personenprofile sowie ggf. Anlagen zu Nachweisen über Projekte und Fortbildungen</t>
  </si>
  <si>
    <t>P28</t>
  </si>
  <si>
    <t>Formblatt Personenprofile sowie Anlagen mit Nachweisen über die Zertifizierungen</t>
  </si>
  <si>
    <t>Der Mitarbeiter verfügt in Summe über mind. eine der genannten Cloud-Zertifizierungen UND mind. eine der genannten Projektmanagement-Zertifizierungen. Zudem verfügt er insgesamt über drei der genannten Zertifizierungen.</t>
  </si>
  <si>
    <t>P29</t>
  </si>
  <si>
    <r>
      <rPr>
        <b/>
        <sz val="10"/>
        <rFont val="Open Sans"/>
        <family val="2"/>
        <charset val="1"/>
      </rPr>
      <t xml:space="preserve">Referenzprojekte (1)
</t>
    </r>
    <r>
      <rPr>
        <sz val="10"/>
        <rFont val="Open Sans"/>
        <family val="2"/>
        <charset val="1"/>
      </rPr>
      <t>Übergreifend: Referenzprojekte für diese Rolle werden nur gewertet, wenn sie die Projektsteuerung im Rahmen eines Projekts zur Entwicklung und zum Aufbau des Betriebs von Cloud-Lösungen zum Gegenstand hatten ("relevante Referenzprojekte"). Siehe im Übrigen die Bedingungen und Ausfüllhinweise gemäß Formblatt Personenprofile.
Der Projekteinsatz eines Profils dieser Rolle über alle relevanten Referenzprojekte hinweg muss mindestens 600 PT betragen haben.
Aus den relevanten Referenzprojekten des jeweiligen Profils müssen in Summe folgende Tätigkeiten hervorgehen:
- Cloud-Transition in Hybrid-Szenarien mit Legacy, Private und Public-Cloud-Stacks und Anwendungen
- Projektcontrolling (Zeit und Budget)
- Change, Risk und Problem Management
- Stakeholder-Management</t>
    </r>
  </si>
  <si>
    <t>P30</t>
  </si>
  <si>
    <r>
      <rPr>
        <b/>
        <sz val="10"/>
        <rFont val="Open Sans"/>
        <family val="2"/>
        <charset val="1"/>
      </rPr>
      <t xml:space="preserve">Referenzprojekte (2)
</t>
    </r>
    <r>
      <rPr>
        <sz val="10"/>
        <rFont val="Open Sans"/>
        <family val="2"/>
        <charset val="1"/>
      </rPr>
      <t>Aus den Referenzprojekten des jeweiligen Profils sollen in Summe Tätigkeiten in den folgenden Themengebieten hervorgehen (Kategorie 1):
- Cloud Transition und Transformation (AWS, Azure oder GCP)
- Cloud-Portfolios von Hyperscalern und Cloud-Providern
- Cloud-Liefermodelle (Public, Private, Hybrid, Multi-Cloud,  europäische Cloud)
- Automatisierung von Entwicklungsprozessen mit CI/CD Pipelines
- Cloud-Softwareentwicklung – bspw. Microservice Architekturen
- Cloud-Integration (Cloud-to-OnPrem oder Cloud-to-Cloud)
- Kostenoptimierung im Cloud-Umfeld
Aus den Referenzprojekten des jeweiligen Profils sollen darüber hinaus in Summe folgende Tätigkeiten hervorgehen (Kategorie 2):
- Migration von Legacy Anwendungen in einem Cloud-Stack / Cloud-native
- Risikobewertung und -minimierung
- Projektumsetzung in agiler Vorgehensweise</t>
    </r>
  </si>
  <si>
    <t>Aus den relevanten Referenzprojekten des Mitarbeiters gehen in Summe Tätigkeiten in mindestens sechs der genannten Themengebiete hervor, wobei mindestens drei Themengebiete der Kategorie 1 zuzuordnen sind und mindestens ein Themengebiet der Kategorie 2 zugeordnet ist.</t>
  </si>
  <si>
    <t>P31</t>
  </si>
  <si>
    <t>P32</t>
  </si>
  <si>
    <r>
      <rPr>
        <b/>
        <sz val="10"/>
        <rFont val="Open Sans"/>
        <family val="2"/>
        <charset val="1"/>
      </rPr>
      <t xml:space="preserve">Technologien / Werkzeuge / Methoden
</t>
    </r>
    <r>
      <rPr>
        <sz val="10"/>
        <rFont val="Open Sans"/>
        <family val="2"/>
        <charset val="1"/>
      </rPr>
      <t>Aus den relevanten Referenzprojekten des jeweiligen Profils sollen in Summe Erfahrungen in den folgenden Themengebieten hervorgehen (Kategorie 1):
- Cloud-Portfolios von Hyperscalern und Cloud-Providern
- Cloud-Liefermodelle (Public, Private, Hybrid, Multi-Cloud,  europäische Cloud)
- Werkzeuge zur Analyse, Strukturierung und Dokumentation von Cloud-Anforderungen
Aus den relevanten Referenzprojekten sollen darüber hinaus in Summe folgende Erfahrungen hervorgehen (Kategorie 2)
- Tools zur Projekt-, Wissens- und Kollaborationsunterstützung (z. B. Jira, Confluence)
- Agile Methoden und Use-Case- bzw. Prozessmodellierung 
- Methoden zur Kostenoptimierung und Bewertung im Cloud-Umfeld</t>
    </r>
  </si>
  <si>
    <t>Aus den relevanten Technologien / Werkzeugen / Methoden des Mitarbeiters gehen in Summe Kenntnisse in mind. zwei der Themengebiete aus Kategorie 1 und eine der Kategorie 2 hervor.</t>
  </si>
  <si>
    <t>Anforderungen an das Profil Cloud-Architekt (Junior Level)</t>
  </si>
  <si>
    <r>
      <rPr>
        <b/>
        <sz val="10"/>
        <rFont val="Open Sans"/>
        <family val="2"/>
        <charset val="1"/>
      </rPr>
      <t xml:space="preserve">Rollenbeschreibung
</t>
    </r>
    <r>
      <rPr>
        <sz val="10"/>
        <rFont val="Open Sans"/>
        <family val="2"/>
        <charset val="1"/>
      </rPr>
      <t>Diese Rolle unterstützt bei der Konzeption, Dokumentation und Bewertung von Cloud-Architekturen sowie bei technischen Analysen und Umsetzungsaufgaben im Beratungskontext. Sie wirkt an der Erstellung von Architekturkonzepten und technischen Entscheidungsgrundlagen mit, bereitet Architekturdokumentationen auf und unterstützt erfahrene Architektinnen und Architekten bei der Bewertung von Integrationsansätzen und Zielarchitekturen. Kenntnisse in Cloud-nativen Technologien, Infrastructure-as-Code und gängigen Hyperscaler-Portfolios werden im Rahmen der Tätigkeit aufgebaut und angewendet. In der Senioritätsstufe Junior liegt der Fokus auf technischer Mitarbeit, der Dokumentation von Architekturentscheidungen und der Unterstützung bei der Umsetzungsbegleitung unter Anleitung erfahrener Kolleginnen und Kollegen.</t>
    </r>
  </si>
  <si>
    <t>P33</t>
  </si>
  <si>
    <t>P34</t>
  </si>
  <si>
    <t>P35</t>
  </si>
  <si>
    <t>P36</t>
  </si>
  <si>
    <t>P37</t>
  </si>
  <si>
    <r>
      <rPr>
        <b/>
        <sz val="10"/>
        <rFont val="Open Sans"/>
        <family val="2"/>
        <charset val="1"/>
      </rPr>
      <t xml:space="preserve">Berufserfahrung
</t>
    </r>
    <r>
      <rPr>
        <sz val="10"/>
        <rFont val="Open Sans"/>
        <family val="2"/>
        <charset val="1"/>
      </rPr>
      <t>Alle Profile dieser Rolle müssen über mind. 1 Jahr Berufs-/Projekterfahrung im Bereich Konzeption und Umsetzung von IT-Geschäftsarchitekturen verfügen.</t>
    </r>
  </si>
  <si>
    <t>P38</t>
  </si>
  <si>
    <r>
      <rPr>
        <b/>
        <sz val="10"/>
        <rFont val="Open Sans"/>
        <family val="2"/>
        <charset val="1"/>
      </rPr>
      <t xml:space="preserve">Qualifikation
</t>
    </r>
    <r>
      <rPr>
        <sz val="10"/>
        <rFont val="Open Sans"/>
        <family val="2"/>
        <charset val="1"/>
      </rPr>
      <t>Alle Profile dieser Rolle müssen über folgende Mindestqualifikation verfügen:
- Erfolgreich abgeschlossenes Studium in den Fachrichtungen Informatik, Wirtschaftsinformatik, Mathematik, Physik oder einem vergleichbaren Studiengang mit IT-Bezug mit mindestens Fachhochschul- oder Bachelorabschluss.
- Alternativ: Nachweis über mindestens 3 Jahre Berufs-/Projekterfahrung im Berufsbild IT-Architektur.</t>
    </r>
  </si>
  <si>
    <t>P39</t>
  </si>
  <si>
    <r>
      <rPr>
        <b/>
        <sz val="10"/>
        <rFont val="Open Sans"/>
        <family val="2"/>
        <charset val="1"/>
      </rPr>
      <t xml:space="preserve">Zertifizierungen
</t>
    </r>
    <r>
      <rPr>
        <sz val="10"/>
        <rFont val="Open Sans"/>
        <family val="2"/>
        <charset val="1"/>
      </rPr>
      <t>Alle Profile dieser Rolle sollen  über folgende Hyperscaler-Zertifizierungen verfügen:
- Microsoft Azure AZ-305 Azure Solutions Architect Expert
- Microsoft Azure AZ-204 Azure Developer Associate in Verbindung mit AZ-400 DevOps Engineer Expert
- AWS Solutions Architect Professional
- AWS Developer Associate in Verbindung mit AWS DevOps Engineer
- Google Cloud Cloud Architect
- Google Cloud Cloud Engineer in Verbindung mit Google Cloud Cloud Developer
- ODER: vergleichbare Hyperscaler-Zertifizierungen. Die Vergleichbarkeit ist vom Bieter nachzuweisen und darzulegen
Alle Profile dieser Rolle sollen über folgende IT/Architektur-Zertifizierungen verfügen:
- BSI IT-Grundschutz Praktiker
- iSAQB Foundation level oder gleichwertig
- iSAQB Advanced level: Flexible Architekturen, CLOUDINFRA
- TOGAF® 9 Foundation
- ITIL Foundation Certificate in IT Service Management
- ODER: vergleichbare IT/Architektur-Zertifizierungen. Die Vergleichbarkeit ist vom Bieter nachzuweisen und darzulegen</t>
    </r>
  </si>
  <si>
    <t>Der Mitarbeiter verfügt über eine der genannten Hyperscaler-Zertifizierungen.</t>
  </si>
  <si>
    <t>Der Mitarbeiter verfügt über eine der genannten Hyperscaler-Zertifizierungen UND über mind. eine weitere Hyperscaler-Zertifizierung ODER mind. eine weitere IT/Architektur-Zertifizierung.</t>
  </si>
  <si>
    <t>P40</t>
  </si>
  <si>
    <r>
      <rPr>
        <b/>
        <sz val="10"/>
        <rFont val="Open Sans"/>
        <family val="2"/>
        <charset val="1"/>
      </rPr>
      <t xml:space="preserve">Referenzprojekte (1)
</t>
    </r>
    <r>
      <rPr>
        <sz val="10"/>
        <rFont val="Open Sans"/>
        <family val="2"/>
        <charset val="1"/>
      </rPr>
      <t>Übergreifend: Referenzprojekte für diese Rolle werden nur gewertet, wenn sie die Konzeption bzw. die Implementierung von Cloud-Geschäftsarchitekturen zum Gegenstand hatten ("relevante Referenzprojekte"). Siehe im Übrigen die Bedingungen und Ausfüllhinweise gemäß Formblatt Personenprofile.
Der Projekteinsatz eines Profils dieser Rolle über alle relevanten Referenzprojekte hinweg muss mindestens 100 PT betragen haben.
Aus den relevanten Referenzprojekten des jeweiligen Profils müssen in Summe mind. eine der folgenden Tätigkeiten hervorgehen:
- Analyse, Design, Adaption und Umsetzung von Geschäftsarchitekturen auf Basis von Geschäftsmodellen / Geschäftsmodelländerungen
- Migration von Geschäftsarchitekturen im Rahmen der Transformation klassischer Betriebsmodelle zu Cloud-Betriebsmodellen
- Konzeption, Anpassung und Aufbau von Governance- und Kollaborations-Strukturen für Geschäftsarchitekturen im Cloud-Umfeld
- Analyse und Bewertung von Geschäftsvorfällen/Business Cases (Umsetzbarkeit in der Organisation, Risikobewertungen) im Cloudumfeld</t>
    </r>
  </si>
  <si>
    <t>P41</t>
  </si>
  <si>
    <r>
      <rPr>
        <b/>
        <sz val="10"/>
        <rFont val="Open Sans"/>
        <family val="2"/>
        <charset val="1"/>
      </rPr>
      <t xml:space="preserve">Referenzprojekte (2)
</t>
    </r>
    <r>
      <rPr>
        <sz val="10"/>
        <rFont val="Open Sans"/>
        <family val="2"/>
        <charset val="1"/>
      </rPr>
      <t>Aus den Referenzprojekten des jeweiligen Profils sollen in Summe Tätigkeiten in den folgenden Themengebieten hervorgehen:
- Nutzung von Cloud-native Services (z. B. zur Datenanalyse, Suche, KI)
- Konzeption von Cloud-Lösungen
- Automatisierung von Deployments
- Administration und Wartung von Cloudanwendungen
- Integration von On-Premises und Cloudlösungen
- Unterstützung bei der Entwicklung und Umsetzung von Architekturrichtlinien / Architekturstandards</t>
    </r>
  </si>
  <si>
    <t>P42</t>
  </si>
  <si>
    <r>
      <rPr>
        <b/>
        <sz val="10"/>
        <rFont val="Open Sans"/>
        <family val="2"/>
        <charset val="1"/>
      </rPr>
      <t xml:space="preserve">Technologien / Werkzeuge / Methoden
</t>
    </r>
    <r>
      <rPr>
        <sz val="10"/>
        <rFont val="Open Sans"/>
        <family val="2"/>
        <charset val="1"/>
      </rPr>
      <t>Aus den relevanten Referenzprojekten des jeweiligen Profils sollen in Summe Erfahrungen in den folgenden Themengebieten hervorgehen (Kategorie 1):
- Infrastructure as Code (IaC) (z. B. Terraform, AWS CloudFormation, Azure Resource Manager, Google Cloud Deployment Manager)
- Container &amp; Orchestrierung (z. B. Docker, Kubernetes, Nomad)
- DevOps / CI/CD (z. B. GitLab CI/CD, AWS CodePipeline, Azure DevOps, Google Cloud CI/CD Pipeline)
Aus den relevanten Referenzprojekten sollen darüber hinaus in Summe folgende Erfahrungen hervorgehen (Kategorie 2)
- Networking (z. B. Virtual Private Cloud, Virtual Networks, Security Groups)
- Agile Methoden und Use-Case- bzw. Prozessmodellierung 
- Logging &amp; Monitoring (z. B. Performance Management, Infrastrukturüberwachung)</t>
    </r>
  </si>
  <si>
    <t>Anforderungen an das Profil Cloud-Architekt (Senior Level)</t>
  </si>
  <si>
    <r>
      <rPr>
        <b/>
        <sz val="10"/>
        <rFont val="Open Sans"/>
        <family val="2"/>
        <charset val="1"/>
      </rPr>
      <t xml:space="preserve">Rollenbeschreibung
</t>
    </r>
    <r>
      <rPr>
        <sz val="10"/>
        <rFont val="Open Sans"/>
        <family val="2"/>
        <charset val="1"/>
      </rPr>
      <t>Diese Rolle entwirft und bewertet Cloud-Architekturen, Integrationsansätze und Betriebsmodelle unter Berücksichtigung technischer und organisatorischer Anforderungen. Sie entwickelt Zielarchitekturen, bewertet Migrationsstrategien und berät zu Cloud-nativen Technologien, Containerisierung sowie Infrastructure-as-Code. Die Rolle trägt Verantwortung für Architekturentscheidungen in Projekten, begleitet die technische Umsetzung und stellt die Einhaltung von Architekturstandards und Qualitätsvorgaben sicher. In der Senioritätsstufe Senior liegt der Schwerpunkt neben der konzeptionellen Arbeit auf der eigenständigen Verantwortung für Architekturthemen innerhalb von Projekten, der Bewertung technischer Alternativen sowie der Beratung von Entwicklungs- und Betriebsteams.</t>
    </r>
  </si>
  <si>
    <t>P43</t>
  </si>
  <si>
    <t>P44</t>
  </si>
  <si>
    <t>P45</t>
  </si>
  <si>
    <t>P46</t>
  </si>
  <si>
    <t>P47</t>
  </si>
  <si>
    <r>
      <rPr>
        <b/>
        <sz val="10"/>
        <rFont val="Open Sans"/>
        <family val="2"/>
        <charset val="1"/>
      </rPr>
      <t xml:space="preserve">Berufserfahrung
</t>
    </r>
    <r>
      <rPr>
        <sz val="10"/>
        <rFont val="Open Sans"/>
        <family val="2"/>
        <charset val="1"/>
      </rPr>
      <t>Alle Profile dieser Rolle müssen jeweils über mindestens 3 Jahre Berufs-/Projekterfahrung im Bereich Konzeption und Umsetzung von IT-Geschäftsarchitekturen verfügen.</t>
    </r>
  </si>
  <si>
    <t>P48</t>
  </si>
  <si>
    <r>
      <rPr>
        <b/>
        <sz val="10"/>
        <rFont val="Open Sans"/>
        <family val="2"/>
        <charset val="1"/>
      </rPr>
      <t xml:space="preserve">Qualifikation
</t>
    </r>
    <r>
      <rPr>
        <sz val="10"/>
        <rFont val="Open Sans"/>
        <family val="2"/>
        <charset val="1"/>
      </rPr>
      <t>Alle Profile dieser Rolle müssen über folgende Mindestqualifikation verfügen:
- Erfolgreich abgeschlossenes Studium in den Fachrichtungen Informatik, Wirtschaftsinformatik, Mathematik, Physik oder einem vergleichbaren Studiengang mit IT-Bezug mit mindestens Fachhochschul- oder Bachelorabschluss.
- Alternativ: Nachweis über mindestens 6 Jahre Berufs-/Projekterfahrung im Berufsbild IT-Architektur.</t>
    </r>
  </si>
  <si>
    <t>P49</t>
  </si>
  <si>
    <r>
      <rPr>
        <b/>
        <sz val="10"/>
        <rFont val="Open Sans"/>
        <family val="2"/>
        <charset val="1"/>
      </rPr>
      <t xml:space="preserve">Zertifizierungen
</t>
    </r>
    <r>
      <rPr>
        <sz val="10"/>
        <rFont val="Open Sans"/>
        <family val="2"/>
        <charset val="1"/>
      </rPr>
      <t>Alle Profile dieser Rolle sollen über folgende Hyperscaler-Zertifizierungen verfügen:
- Microsoft Azure AZ-305 Azure Solutions Architect Expert
- Microsoft Azure AZ-204 Azure Developer Associate in Verbindung mit AZ-400 DevOps Engineer Expert
- AWS Solutions Architect Professional
- AWS Developer Associate in Verbindung mit AWS DevOps Engineer
- Google Cloud Cloud Architect
- Google Cloud Cloud Engineer in Verbindung mit Google Cloud Cloud Developer
- ODER: vergleichbare Hyperscaler-Zertifizierungen. Die Vergleichbarkeit ist vom Bieter nachzuweisen und darzulegen
Alle Profile dieser Rolle sollen über folgende IT/Architektur-Zertifizierungen verfügen:
- BSI IT-Grundschutz Praktiker
- iSAQB Foundation level oder gleichwertig
- iSAQB Advanced level: Flexible Architekturen, CLOUDINFRA
- TOGAF® 9 Foundation
- ITIL Foundation Certificate in IT Service Management
- ODER: vergleichbare IT/Architektur-Zertifizierungen. Die Vergleichbarkeit ist vom Bieter nachzuweisen und darzulegen</t>
    </r>
  </si>
  <si>
    <t>Der Mitarbeiter verfügt über keine der genannten Hyperscaler-Zertifizierungen.</t>
  </si>
  <si>
    <t>Der Mitarbeiter verfügt über (1.) eine der genannten Hyperscaler-Zertifizierungen UND (2.) über mind. eine weitere Hyperscaler-Zertifizierung ODER mind. eine weitere IT/Architektur-Zertifizierung.</t>
  </si>
  <si>
    <t>P50</t>
  </si>
  <si>
    <r>
      <rPr>
        <b/>
        <sz val="10"/>
        <rFont val="Open Sans"/>
        <family val="2"/>
        <charset val="1"/>
      </rPr>
      <t xml:space="preserve">Referenzprojekte (1)
</t>
    </r>
    <r>
      <rPr>
        <sz val="10"/>
        <rFont val="Open Sans"/>
        <family val="2"/>
        <charset val="1"/>
      </rPr>
      <t xml:space="preserve">Übergreifend: Referenzprojekte für diese Rolle werden nur gewertet, wenn sie die Konzeption bzw. die Implementierung von Cloud-Geschäftsarchitekturen zum Gegenstand hatten ("relevante Referenzprojekte"). Siehe im Übrigen die Bedingungen und Ausfüllhinweise gemäß Formblatt Personenprofile.
Der Projekteinsatz eines Profils dieser Rolle über alle relevanten Referenzprojekte hinweg muss mindestens </t>
    </r>
    <r>
      <rPr>
        <u/>
        <sz val="10"/>
        <rFont val="Open Sans"/>
        <family val="2"/>
        <charset val="1"/>
      </rPr>
      <t xml:space="preserve">400 PT </t>
    </r>
    <r>
      <rPr>
        <sz val="10"/>
        <rFont val="Open Sans"/>
        <family val="2"/>
        <charset val="1"/>
      </rPr>
      <t>betragen haben.
Aus den relevanten Referenzprojekten des jeweiligen Profils müssen in Summe mind. drei der folgenden Tätigkeiten hervorgehen:
- Analyse, Design, Adaption und Umsetzung von Geschäftsarchitekturen auf Basis von Geschäftsmodellen / Geschäftsmodelländerungen
- Migration von Geschäftsarchitekturen im Rahmen der Transformation klassischer Betriebsmodelle zu Cloud-Betriebsmodellen
- Konzeption, Anpassung und Aufbau von Governance- und Kollaborations-Strukturen für Geschäftsarchitekturen im Cloud-Umfeld
- Analyse und Bewertung von Geschäftsvorfällen/Business Cases (Umsetzbarkeit in der Organisation, Risikobewertungen) im Cloudumfeld</t>
    </r>
  </si>
  <si>
    <t>P51</t>
  </si>
  <si>
    <r>
      <rPr>
        <b/>
        <sz val="10"/>
        <rFont val="Open Sans"/>
        <family val="2"/>
        <charset val="1"/>
      </rPr>
      <t xml:space="preserve">Referenzprojekte (2)
</t>
    </r>
    <r>
      <rPr>
        <sz val="10"/>
        <rFont val="Open Sans"/>
        <family val="2"/>
        <charset val="1"/>
      </rPr>
      <t>Aus den Referenzprojekten des jeweiligen Profils sollen in Summe Tätigkeiten in den folgenden Themengebieten hervorgehen (Kategorie 1):
- Konzeption von Cloud-Lösungen
- Nutzung von Cloud-native Services (z. B. Datenanalyse, Suche, KI)
- Unterstützung bei der Entwicklung und Umsetzung von Architekturrichtlinien / Architekturstandards
- Integration von On-Premises- und Cloudlösungen
Aus den Referenzprojekten des jeweiligen Profils sollen darüber hinaus in Summe folgende Tätigkeiten hervorgehen (Kategorie 2):
- Automatisierung von Deployments
- Administration und Wartung von Cloudanwendungen</t>
    </r>
  </si>
  <si>
    <t>Aus den relevanten Referenzprojekten des Mitarbeiters gehen in Summe Tätigkeiten in mindestens drei der genannten Themengebiete hervor, wobei mindestens zwei Themengebiete der Kategorie 1 zuzuordnen sind und mindestens ein Themengebiet der Kategorie 2 zugeordnet ist.</t>
  </si>
  <si>
    <t>P52</t>
  </si>
  <si>
    <t>P53</t>
  </si>
  <si>
    <t>Aus den relevanten Technologien / Werkzeugen / Methoden des Mitarbeiters gehen in Summe Erfahrungen in mind. zwei der Themengebiete aus Kategorie 1 und zwei der Kategorie 2 hervor.</t>
  </si>
  <si>
    <t>Anforderungen an das Profil Cloud-Architekt (Manager Level)</t>
  </si>
  <si>
    <r>
      <rPr>
        <b/>
        <sz val="10"/>
        <rFont val="Open Sans"/>
        <family val="2"/>
        <charset val="1"/>
      </rPr>
      <t xml:space="preserve">Rollenbeschreibung
</t>
    </r>
    <r>
      <rPr>
        <sz val="10"/>
        <rFont val="Open Sans"/>
        <family val="2"/>
        <charset val="1"/>
      </rPr>
      <t>Diese Rolle verantwortet übergreifende Cloud-Architekturentscheidungen, setzt technische Leitplanken und steuert die Abstimmung komplexer Architektur- und Migrationsvorhaben auf Programmebene. Sie entwickelt Enterprise-Zielarchitekturen, etabliert Architekturprinzipien und -standards und berät auf Entscheidungsebene zu Cloud-Plattformstrategien und Transformationsansätzen. Die Rolle umfasst die fachliche Führung von Architektur-Teams, die Qualitätssicherung von Architekturkonzepten sowie das Stakeholder-Management mit technischen und nicht-technischen Entscheidungsträgerinnen und Entscheidungsträgern. In der Senioritätsstufe Manager liegt der Fokus auf strategischer Architekturverantwortung, der Governance von Architekturentscheidungen und der Leitung komplexer, organisationsübergreifender Architekturvorhaben.</t>
    </r>
  </si>
  <si>
    <t>P54</t>
  </si>
  <si>
    <t>P55</t>
  </si>
  <si>
    <t>P56</t>
  </si>
  <si>
    <t>P57</t>
  </si>
  <si>
    <t>P58</t>
  </si>
  <si>
    <r>
      <rPr>
        <b/>
        <sz val="10"/>
        <rFont val="Open Sans"/>
        <family val="2"/>
        <charset val="1"/>
      </rPr>
      <t xml:space="preserve">Berufserfahrung
</t>
    </r>
    <r>
      <rPr>
        <sz val="10"/>
        <rFont val="Open Sans"/>
        <family val="2"/>
        <charset val="1"/>
      </rPr>
      <t>Alle Profile dieser Rolle müssen jeweils über mindestens 7 Jahre Berufs-/Projekterfahrung im Bereich Konzeption sowie Umsetzung von IT-Geschäftsarchitekturen verfügen.</t>
    </r>
  </si>
  <si>
    <t>P59</t>
  </si>
  <si>
    <r>
      <rPr>
        <b/>
        <sz val="10"/>
        <rFont val="Open Sans"/>
        <family val="2"/>
        <charset val="1"/>
      </rPr>
      <t xml:space="preserve">Qualifikation
</t>
    </r>
    <r>
      <rPr>
        <sz val="10"/>
        <rFont val="Open Sans"/>
        <family val="2"/>
        <charset val="1"/>
      </rPr>
      <t>Alle Profile dieser Rolle müssen über folgende Mindestqualifikation verfügen:
- Erfolgreich abgeschlossenes Studium in den Fachrichtungen Informatik, Wirtschaftsinformatik, Mathematik, Physik oder einem vergleichbaren Studiengang mit IT-Bezug mit mindestens Fachhochschul- oder Bachelorabschluss.
- Alternativ: Nachweis über mindestens 10 Jahre Berufs-/Projekterfahrung im Berufsbild IT-Architektur.</t>
    </r>
  </si>
  <si>
    <t>P60</t>
  </si>
  <si>
    <t>Der Mitarbeiter verfügt über mind. eine der genannten Hyperscaler-Zertifizierungen UND über mind. eine weitere IT/Architektur-Zertifizierung.</t>
  </si>
  <si>
    <t>Der Mitarbeiter verfügt über mind. zwei der genannten Hyperscaler-Zertifizierungen UND über mind. eine weitere IT/Architektur-Zertifizierung.</t>
  </si>
  <si>
    <t>P61</t>
  </si>
  <si>
    <r>
      <rPr>
        <b/>
        <sz val="10"/>
        <rFont val="Open Sans"/>
        <family val="2"/>
        <charset val="1"/>
      </rPr>
      <t xml:space="preserve">Referenzprojekte (1)
</t>
    </r>
    <r>
      <rPr>
        <sz val="10"/>
        <rFont val="Open Sans"/>
        <family val="2"/>
        <charset val="1"/>
      </rPr>
      <t xml:space="preserve">Übergreifend: Referenzprojekte für diese Rolle werden nur gewertet, wenn sie die Konzeption sowie die Implementierung von Cloud-Geschäftsarchitekturen zum Gegenstand hatten ("relevante Referenzprojekte"). Siehe im Übrigen die Bedingungen und Ausfüllhinweise gemäß Formblatt Personenprofile.
Der Projekteinsatz eines Profils dieser Rolle über alle relevanten Referenzprojekte hinweg muss mindestens </t>
    </r>
    <r>
      <rPr>
        <u/>
        <sz val="10"/>
        <rFont val="Open Sans"/>
        <family val="2"/>
        <charset val="1"/>
      </rPr>
      <t xml:space="preserve">600 PT </t>
    </r>
    <r>
      <rPr>
        <sz val="10"/>
        <rFont val="Open Sans"/>
        <family val="2"/>
        <charset val="1"/>
      </rPr>
      <t>betragen haben.
Aus den relevanten Referenzprojekten des jeweiligen Profils müssen in Summe folgende Tätigkeiten hervorgehen:
- Analyse, Design, Adaption und Umsetzung von Geschäftsarchitekturen auf Basis von Geschäftsmodellen / Geschäftsmodelländerungen
- Transformationen von monolithischen Softwaresystemen in Microservices oder Containerisierung
- Migrationen von on-premise / managed Hosting Infrastrukturen in Cloud Plattformen</t>
    </r>
  </si>
  <si>
    <t>P62</t>
  </si>
  <si>
    <r>
      <rPr>
        <b/>
        <sz val="10"/>
        <rFont val="Open Sans"/>
        <family val="2"/>
        <charset val="1"/>
      </rPr>
      <t xml:space="preserve">Referenzprojekte (2)
</t>
    </r>
    <r>
      <rPr>
        <sz val="10"/>
        <rFont val="Open Sans"/>
        <family val="2"/>
        <charset val="1"/>
      </rPr>
      <t>Aus den Referenzprojekten des jeweiligen Profils sollen in Summe Tätigkeiten in den folgenden Themengebieten hervorgehen (Kategorie 1):
- Konzeption von Cloud-Lösungen
- Nutzung von Cloud-native Services (z. B. Datenanalyse, Suche, KI)
- Entwicklung und Umsetzung von Architekturrichtlinien / Architekturstandards
- Integration von On-Premises- und Cloudlösungen
Aus den Referenzprojekten des jeweiligen Profils sollen darüber hinaus in Summe folgende Tätigkeiten hervorgehen (Kategorie 2):
- Automatisierung von Deployments
- Administration und Wartung von Cloudanwendungen</t>
    </r>
  </si>
  <si>
    <t>Aus den relevanten Referenzprojekten des Mitarbeiters gehen in Summe Tätigkeiten in mindestens vier der genannten Themengebiete hervor, wobei mindestens drei Themengebiete der Kategorie 1 zuzuordnen sind und mindestens ein Themengebiet der Kategorie 2 zugeordnet ist.</t>
  </si>
  <si>
    <t>P63</t>
  </si>
  <si>
    <t>P64</t>
  </si>
  <si>
    <t>Aus den relevanten Technologien / Werkzeugen / Methoden des Mitarbeiters gehen in Summe Erfahrungen in mind. drei der Themengebiete aus Kategorie 1 und zwei der Kategorie 2 hervor.</t>
  </si>
  <si>
    <t>Anforderungen an das Profil Cloud-Security-Spezialist (Senior Level)</t>
  </si>
  <si>
    <r>
      <rPr>
        <b/>
        <sz val="10"/>
        <rFont val="Open Sans"/>
        <family val="2"/>
        <charset val="1"/>
      </rPr>
      <t xml:space="preserve">Rollenbeschreibung
</t>
    </r>
    <r>
      <rPr>
        <sz val="10"/>
        <rFont val="Open Sans"/>
        <family val="2"/>
        <charset val="1"/>
      </rPr>
      <t>Diese Rolle bewertet Sicherheitsanforderungen in Cloud-Umgebungen, entwickelt Sicherheitskonzepte und begleitet deren Umsetzung im Projektkontext. Sie analysiert Sicherheitsrisiken, konzipiert Maßnahmen zur Absicherung von Cloud-Infrastrukturen und Anwendungen und stellt die Einhaltung von Compliance-Anforderungen und regulatorischen Vorgaben sicher. Die Rolle umfasst die Beratung zu Identity &amp; Access Management, Netzwerksicherheit, Verschlüsselung sowie Cloud-Compliance-Frameworks (z.B. BSI IT-Grundschutz, ISO 27001) und begleitet Security-Assessments und Vulnerability-Management-Prozesse im Projektumfeld. In der Senioritätsstufe Senior liegt der Fokus auf der eigenständigen Konzeption und Umsetzungsbegleitung von Security-Maßnahmen sowie der fachlichen Beratung von Projektteams zu sicherheitsrelevanten Fragestellungen.</t>
    </r>
  </si>
  <si>
    <t>P65</t>
  </si>
  <si>
    <t>P66</t>
  </si>
  <si>
    <t>P67</t>
  </si>
  <si>
    <t>P68</t>
  </si>
  <si>
    <t>P69</t>
  </si>
  <si>
    <r>
      <rPr>
        <b/>
        <sz val="10"/>
        <rFont val="Open Sans"/>
        <family val="2"/>
        <charset val="1"/>
      </rPr>
      <t xml:space="preserve">Berufserfahrung
</t>
    </r>
    <r>
      <rPr>
        <sz val="10"/>
        <rFont val="Open Sans"/>
        <family val="2"/>
        <charset val="1"/>
      </rPr>
      <t>Alle Profile dieser Rolle müssen über mindestens 3 Jahre Berufs-/Projekterfahrung im Bereich IT-Security verfügen.</t>
    </r>
  </si>
  <si>
    <t>P70</t>
  </si>
  <si>
    <r>
      <rPr>
        <b/>
        <sz val="10"/>
        <rFont val="Open Sans"/>
        <family val="2"/>
        <charset val="1"/>
      </rPr>
      <t xml:space="preserve">Qualifikation
</t>
    </r>
    <r>
      <rPr>
        <sz val="10"/>
        <rFont val="Open Sans"/>
        <family val="2"/>
        <charset val="1"/>
      </rPr>
      <t>Alle Profile dieser Rolle müssen über folgende Mindestqualifikation verfügen:
- Erfolgreich abgeschlossenes Studium in den Fachrichtungen Informatik, Wirtschaftsinformatik, Mathematik, Physik oder einem vergleichbaren Studiengang mit IT-Bezug mit mindestens Fachhochschul- oder Bachelorabschluss.
- Alternativ: Nachweis über mindestens 6 Jahre Berufs-/Projekterfahrung im Berufsbild IT-Security.</t>
    </r>
  </si>
  <si>
    <t>P71</t>
  </si>
  <si>
    <r>
      <rPr>
        <b/>
        <sz val="10"/>
        <rFont val="Open Sans"/>
        <family val="2"/>
        <charset val="1"/>
      </rPr>
      <t xml:space="preserve">Zertifizierungen (1)
</t>
    </r>
    <r>
      <rPr>
        <sz val="10"/>
        <rFont val="Open Sans"/>
        <family val="2"/>
        <charset val="1"/>
      </rPr>
      <t>Alle Profile dieser Rolle müssen über mind. eine der folgenden Zertifizierungen verfügen (Kategorie 1):
- Certified Information Systems Auditor (CISA)
- Certified Information Systems Security Professional (CISSP)
- BSI IT-Grundschutz Berater
- BSI IT-Grundschutz Praktiker</t>
    </r>
  </si>
  <si>
    <t>P72</t>
  </si>
  <si>
    <r>
      <rPr>
        <b/>
        <sz val="10"/>
        <rFont val="Open Sans"/>
        <family val="2"/>
        <charset val="1"/>
      </rPr>
      <t xml:space="preserve">Zertifizierungen (2)
</t>
    </r>
    <r>
      <rPr>
        <sz val="10"/>
        <rFont val="Open Sans"/>
        <family val="2"/>
        <charset val="1"/>
      </rPr>
      <t>Alle Profile dieser Rolle sollen darüber hinaus über folgende klassische Zertifizierungen verfügen  (Kategorie 2):
- CompTIA Cloud+
- Certified Cloud Security Professional (ISC)2
- AWS Certified Security - Speciality
- Microsoft Certified Azure Security Engineer Associate
- Google Professional Cloud Security Engineer
- Certificate of Cloud Security Knowledge (CCSK)
- GIAC Cloud Security Automation (GCSA)
- ODER: vergleichbare Sicherheits-Zertifizierungen. Die Vergleichbarkeit ist vom Bieter nachzuweisen und darzulegen</t>
    </r>
  </si>
  <si>
    <t>Der Mitarbeiter verfügt über keine der genannten Sicherheits-Zertifizierungen.</t>
  </si>
  <si>
    <t>Der Mitarbeiter verfügt über eine der genannten Sicherheits-Zertifizierungen.</t>
  </si>
  <si>
    <t>Der Mitarbeiter verfügt über mind. zwei der genannten Sicherheits-Zertifizierungen.</t>
  </si>
  <si>
    <t>Der Mitarbeiter verfügt über mind. drei der genannten Sicherheits-Zertifizierungen.</t>
  </si>
  <si>
    <t>P73</t>
  </si>
  <si>
    <r>
      <rPr>
        <b/>
        <sz val="10"/>
        <rFont val="Open Sans"/>
        <family val="2"/>
        <charset val="1"/>
      </rPr>
      <t xml:space="preserve">Referenzprojekte (1)
</t>
    </r>
    <r>
      <rPr>
        <sz val="10"/>
        <rFont val="Open Sans"/>
        <family val="2"/>
        <charset val="1"/>
      </rPr>
      <t>Übergreifend: Referenzprojekte für diese Rolle werden nur gewertet, wenn sie die Vorbereitung und/oder Umsetzung einer Cloud-Security Konzeptes zum Gegenstand hatten ("relevante Referenzprojekte"). Siehe im Übrigen die Bedingungen und Ausfüllhinweise gemäß Formblatt Personenprofile.
Der Projekteinsatz eines Profils dieser Rolle über alle relevanten Referenzprojekte hinweg muss mindestens 400 PT betragen haben.
Aus den relevanten Referenzprojekten des jeweiligen Profils müssen in Summe mind. eine der folgenden Tätigkeiten hervorgehen:
- Bewertung der bestehenden Infrastruktur und Identifikation potenzieller Bedrohungen
- Entwicklung und Verwaltung von Sicherheitsrichtlinien für private, mandantenfähige und hybride Cloud-Umgebungen
- Entwicklung und Umsetzung von Sicherheitsempfehlungen für die Anwendungsentwicklung und -codierung sowie für die Gestaltung von Diensten
- Monitoring-Lösungen für Cloud-Systeme und die Erkennung von Bedrohungen</t>
    </r>
  </si>
  <si>
    <t>P74</t>
  </si>
  <si>
    <r>
      <rPr>
        <b/>
        <sz val="10"/>
        <rFont val="Open Sans"/>
        <family val="2"/>
        <charset val="1"/>
      </rPr>
      <t xml:space="preserve">Referenzprojekte (2)
</t>
    </r>
    <r>
      <rPr>
        <sz val="10"/>
        <rFont val="Open Sans"/>
        <family val="2"/>
        <charset val="1"/>
      </rPr>
      <t>Aus den Referenzprojekten des jeweiligen Profils sollen in Summe Tätigkeiten in den folgenden Themengebieten hervorgehen (Kategorie 1):
- Erstellung und Test eines Disaster-Recovery-Plans
- Erstellung von Backup-Strategien und -Konzepten
- Erstellung einer Sicherheitsstrategie und Business Impact Analyse
- Durchführung einer Schwachstellenanalyse für eine Cloudanwendung
Aus den Referenzprojekten des jeweiligen Profils sollen darüber hinaus in Summe folgende Tätigkeiten hervorgehen (Kategorie 2):
- Container-Sicherheits- und Orchestrierungskonzepte
- Konfiguration von Sicherheitseinstellungen für Cloudserver</t>
    </r>
  </si>
  <si>
    <t>Aus den relevanten Referenzprojekten des Mitarbeiters gehen in Summe Tätigkeiten in mindestens vier der genannten Themengebiete hervor, wobei mindestens zwei Themengebiete der Kategorie 1 zuzuordnen sind und mindestens ein Themengebiet der Kategorie 2 zugeordnet ist.</t>
  </si>
  <si>
    <t>P75</t>
  </si>
  <si>
    <t>P76</t>
  </si>
  <si>
    <r>
      <rPr>
        <b/>
        <sz val="10"/>
        <rFont val="Open Sans"/>
        <family val="2"/>
        <charset val="1"/>
      </rPr>
      <t xml:space="preserve">Technologien / Werkzeuge / Methoden
</t>
    </r>
    <r>
      <rPr>
        <sz val="10"/>
        <rFont val="Open Sans"/>
        <family val="2"/>
        <charset val="1"/>
      </rPr>
      <t>Aus den relevanten Referenzprojekten des jeweiligen Profils sollen in Summe Erfahrungen in den folgenden Themengebieten hervorgehen (Kategorie 1):
- Container Security &amp; Orchestrierung (z. B. Kubernetes, Docker, OpenShift)
- Identity &amp; Access Management (IAM) (z. B. Entra ID, Okta, Keycloak, AWS IAM)
- VPN &amp; Netzwerk-Sicherheit (z. B. Site-to-Site VPN, Client VPN, Security Groups, VPC/VNet)
- Schlüsselmanagement / Secrets Management (z. B. AWS KMS, Azure Key Vault, HashiCorp Vault)
- Security Automation &amp; Monitoring (z. B. Terraform, GitLab CI/CD, Snyk, Splunk, Microsoft Sentinel)
Aus den relevanten Referenzprojekten sollen darüber hinaus in Summe folgende Erfahrungen hervorgehen (Kategorie 2)
- Security Governance &amp; Compliance (z. B. NIST, ISO 27001, CIS Controls)
- Schwachstellen- &amp; Risikoanalyse (z. B. Nessus, Qualys, Rapid7)
- Disaster Recovery &amp; Backup (z. B. Veeam, Azure Site Recovery, AWS Elastic Disaster Recovery)</t>
    </r>
  </si>
  <si>
    <t>Anforderungen an das Profil Cloud-Security-Spezialist (Manager Level)</t>
  </si>
  <si>
    <r>
      <rPr>
        <b/>
        <sz val="10"/>
        <rFont val="Open Sans"/>
        <family val="2"/>
        <charset val="1"/>
      </rPr>
      <t xml:space="preserve">Rollenbeschreibung
</t>
    </r>
    <r>
      <rPr>
        <sz val="10"/>
        <rFont val="Open Sans"/>
        <family val="2"/>
        <charset val="1"/>
      </rPr>
      <t>Diese Rolle verantwortet Cloud-Sicherheitsarchitekturen, übergreifende Risiko- und Compliance-Bewertungen sowie die strategische Steuerung sicherheitsbezogener Maßnahmen im Beratungskontext. Sie entwickelt Security-Strategien und -Governance-Modelle, berät auf Entscheidungsebene zu regulatorischen Anforderungen (z.B. NIS2, BSI IT-Grundschutz, ISO 27001) und verantwortet die Qualitätssicherung von Sicherheitskonzepten. Die Rolle umfasst die fachliche Führung von Security-Teams im Projekt, die Steuerung von Audit- und Zertifizierungsprozessen sowie das Stakeholder-Management mit Sicherheits- und Compliance-Verantwortlichen auf Leitungsebene. In der Senioritätsstufe Manager liegt der Fokus auf strategischer Security-Governance, der Gesamtverantwortung für sicherheitsbezogene Beratungsleistungen und der Leitung sicherheitskritischer Transformationsvorhaben.</t>
    </r>
  </si>
  <si>
    <t>P77</t>
  </si>
  <si>
    <t>P78</t>
  </si>
  <si>
    <t>P79</t>
  </si>
  <si>
    <t>P80</t>
  </si>
  <si>
    <t>P81</t>
  </si>
  <si>
    <r>
      <rPr>
        <b/>
        <sz val="10"/>
        <rFont val="Open Sans"/>
        <family val="2"/>
        <charset val="1"/>
      </rPr>
      <t xml:space="preserve">Berufserfahrung
</t>
    </r>
    <r>
      <rPr>
        <sz val="10"/>
        <rFont val="Open Sans"/>
        <family val="2"/>
        <charset val="1"/>
      </rPr>
      <t>Alle Profile dieser Rolle müssen über mindestens 7 Jahre Berufs-/Projekterfahrung im Bereich IT-Security verfügen.</t>
    </r>
  </si>
  <si>
    <t>P82</t>
  </si>
  <si>
    <r>
      <rPr>
        <b/>
        <sz val="10"/>
        <rFont val="Open Sans"/>
        <family val="2"/>
        <charset val="1"/>
      </rPr>
      <t xml:space="preserve">Qualifikation
</t>
    </r>
    <r>
      <rPr>
        <sz val="10"/>
        <rFont val="Open Sans"/>
        <family val="2"/>
        <charset val="1"/>
      </rPr>
      <t>Alle Profile dieser Rolle müssen über folgende Mindestqualifikation verfügen:
- Erfolgreich abgeschlossenes Studium in den Fachrichtungen Informatik, Wirtschaftsinformatik, Mathematik, Physik oder einem vergleichbaren Studiengang mit IT-Bezug mit mindestens Fachhochschul- oder Bachelorabschluss.
- Alternativ: Nachweis über mindestens 10 Jahre Berufs-/Projekterfahrung im Berufsbild IT-Security.</t>
    </r>
  </si>
  <si>
    <t>P83</t>
  </si>
  <si>
    <t>P84</t>
  </si>
  <si>
    <r>
      <rPr>
        <b/>
        <sz val="10"/>
        <rFont val="Open Sans"/>
        <family val="2"/>
        <charset val="1"/>
      </rPr>
      <t xml:space="preserve">Zertifizierungen (2)
</t>
    </r>
    <r>
      <rPr>
        <sz val="10"/>
        <rFont val="Open Sans"/>
        <family val="2"/>
        <charset val="1"/>
      </rPr>
      <t>Alle Profile dieser Rolle sollen darüber hinaus über folgende klassische Zertifizierungen verfügen (Kategorie 2):
- CompTIA Cloud+
- Certified Cloud Security Professional (ISC)2
- AWS Certified Security - Speciality
- Microsoft Certified Azure Security Engineer Associate
- Google Professional Cloud Security Engineer
- Certificate of Cloud Security Knowledge (CCSK)
- GIAC Cloud Security Automation (GCSA)
- ODER: vergleichbare Sicherheits-Zertifizierungen. Die Vergleichbarkeit ist vom Bieter nachzuweisen und darzulegen</t>
    </r>
  </si>
  <si>
    <t>P85</t>
  </si>
  <si>
    <r>
      <rPr>
        <b/>
        <sz val="10"/>
        <rFont val="Open Sans"/>
        <family val="2"/>
        <charset val="1"/>
      </rPr>
      <t xml:space="preserve">Referenzprojekte (1)
</t>
    </r>
    <r>
      <rPr>
        <sz val="10"/>
        <rFont val="Open Sans"/>
        <family val="2"/>
        <charset val="1"/>
      </rPr>
      <t>Übergreifend: Referenzprojekte für diese Rolle werden nur gewertet, wenn sie die Absicherung des Cloud-Betriebs der Organisations-IT zum Gegenstand hatten ("relevante Referenzprojekte"). Siehe im Übrigen die Bedingungen und Ausfüllhinweise gemäß Formblatt Personenprofile.
Der Projekteinsatz eines Profils dieser Rolle über alle relevanten Referenzprojekte hinweg muss mindestens 600 PT betragen haben.
Aus den relevanten Referenzprojekten des jeweiligen Profils müssen in Summe mind. eine der folgenden Tätigkeiten hervorgehen:
- Durchführung von Schutzbedarfsanalysen
- Entwicklung und Verwaltung von Sicherheitsrichtlinien für private, mandantenfähige und hybride Cloud-Umgebungen
- Vorbereitung, Einführung oder Nutzung eines SIEM
- Entwurf oder Umsetzung einer Sicherheitsstrategie im Kontext IT-Grundschutz</t>
    </r>
  </si>
  <si>
    <t>P86</t>
  </si>
  <si>
    <t>Aus den relevanten Referenzprojekten des Mitarbeiters gehen in Summe Tätigkeiten in mindestens fünf der genannten Themengebiete hervor, wobei mindestens drei Themengebiete der Kategorie 1 zuzuordnen sind und mindestens ein Themengebiet der Kategorie 2 zugeordnet ist.</t>
  </si>
  <si>
    <t>P87</t>
  </si>
  <si>
    <t>P88</t>
  </si>
  <si>
    <r>
      <rPr>
        <b/>
        <sz val="10"/>
        <rFont val="Open Sans"/>
        <family val="2"/>
        <charset val="1"/>
      </rPr>
      <t xml:space="preserve">Technologien / Werkzeuge / Methoden
</t>
    </r>
    <r>
      <rPr>
        <sz val="10"/>
        <rFont val="Open Sans"/>
        <family val="2"/>
        <charset val="1"/>
      </rPr>
      <t>Aus den relevanten Referenzprojekten des jeweiligen Profils sollen in Summe Erfahrungen in den folgenden Themengebieten hervorgehen (Kategorie 1):
- Container Security &amp; Orchestrierung (z. B. Kubernetes, Docker, OpenShift)
- Identity &amp; Access Management (IAM) (z. B. Entra ID, Okta, Keycloak, AWS IAM)
- VPN &amp; Netzwerk-Sicherheit (z. B. Site-to-Site VPN, Client VPN, Security Groups, VPC/VNet)
- Schlüsselmanagement / Secrets Management (z. B. AWS KMS, Azure Key Vault, HashiCorp Vault)
- Security Automation &amp; Monitoring (z. B. Terraform, GitLab CI/CD, Snyk, Splunk, Microsoft Sentinel)
Aus den relevanten Referenzprojekten sollen darüber hinaus in Summe folgende Erfahrungen hervorgehen (Kategorie 2)
- Security Governance &amp; Compliance (z. B. NIST, ISO 27001, CIS Controls)
- Schwachstellen- &amp; Risikoanalyse (z. B. Nessus, Qualys, Rapid7)
- Disaster Recovery &amp; Backup (z. B. Veeam, Azure Site Recovery, AWS Elastic Disaster Recovery)</t>
    </r>
  </si>
  <si>
    <t>Aus den relevanten Technologien / Werkzeugen / Methoden des Mitarbeiters gehen in Summe Erfahrungen in mind. vier der Themengebiete aus Kategorie 1 und zwei der Kategorie 2 hervor.</t>
  </si>
  <si>
    <t>Anforderungen an das Profil Transformation-Manager (Senior Level)</t>
  </si>
  <si>
    <r>
      <rPr>
        <b/>
        <sz val="10"/>
        <rFont val="Open Sans"/>
        <family val="2"/>
        <charset val="1"/>
      </rPr>
      <t xml:space="preserve">Rollenbeschreibung
</t>
    </r>
    <r>
      <rPr>
        <sz val="10"/>
        <rFont val="Open Sans"/>
        <family val="2"/>
        <charset val="1"/>
      </rPr>
      <t>Diese Rolle begleitet organisatorische und technische Transformationsvorhaben, strukturiert Maßnahmen und trägt Verantwortung für Change-, Risiko- und Umsetzungsmanagement im Projektumfeld. Sie entwickelt Transformationskonzepte, gestaltet Change-Management-Prozesse und koordiniert die Abstimmung zwischen fachlichen, technischen und organisatorischen Beteiligten. Die Rolle umfasst die Analyse von Ist-Zuständen, die Erarbeitung von Zielbildern und Umsetzungsroadmaps sowie die Begleitung von Organisations- und Prozessveränderungen im Kontext von Cloud-Transformationen. In der Senioritätsstufe Senior liegt der Schwerpunkt auf der eigenverantwortlichen Steuerung von Transformationsphasen, der strukturierten Aufbereitung von Maßnahmenplänen sowie der Beratung von Führungskräften und Projektteams zu Veränderungsprozessen.</t>
    </r>
  </si>
  <si>
    <t>P89</t>
  </si>
  <si>
    <t>P90</t>
  </si>
  <si>
    <t>P91</t>
  </si>
  <si>
    <t>P92</t>
  </si>
  <si>
    <t>P93</t>
  </si>
  <si>
    <r>
      <rPr>
        <b/>
        <sz val="10"/>
        <rFont val="Open Sans"/>
        <family val="2"/>
        <charset val="1"/>
      </rPr>
      <t xml:space="preserve">Berufserfahrung
</t>
    </r>
    <r>
      <rPr>
        <sz val="10"/>
        <rFont val="Open Sans"/>
        <family val="2"/>
        <charset val="1"/>
      </rPr>
      <t>Alle Profile dieser Rolle müssen über mindestens 3 Jahre Berufs-/Projekterfahrung im Bereich IT-Transformation verfügen.</t>
    </r>
  </si>
  <si>
    <t>P94</t>
  </si>
  <si>
    <r>
      <rPr>
        <b/>
        <sz val="10"/>
        <rFont val="Open Sans"/>
        <family val="2"/>
        <charset val="1"/>
      </rPr>
      <t xml:space="preserve">Qualifikation
</t>
    </r>
    <r>
      <rPr>
        <sz val="10"/>
        <rFont val="Open Sans"/>
        <family val="2"/>
        <charset val="1"/>
      </rPr>
      <t>Alle Profile dieser Rolle müssen über folgende Mindestqualifikation verfügen:
- Erfolgreich abgeschlossenes Studium mit mindestens Fachhochschul- oder Bachelorabschluss.
- Alternativ: Nachweis über mindestens 6 Jahre Berufs-/Projekterfahrung im Berufsbild IT-Transformation.</t>
    </r>
  </si>
  <si>
    <t>P95</t>
  </si>
  <si>
    <r>
      <rPr>
        <b/>
        <sz val="10"/>
        <rFont val="Open Sans"/>
        <family val="2"/>
        <charset val="1"/>
      </rPr>
      <t xml:space="preserve">Zertifizierungen
</t>
    </r>
    <r>
      <rPr>
        <sz val="10"/>
        <rFont val="Open Sans"/>
        <family val="2"/>
        <charset val="1"/>
      </rPr>
      <t>Alle Profile dieser Rolle sollen über folgende klassische Projektmanagement-Zertifizierungen verfügen:
- Prince2
- PMP Project Management Professional (PMI)
- ODER: vergleichbare klassische Projektmanagement-Zertifizierungen. Die Vergleichbarkeit ist vom Bieter nachzuweisen und darzulegen
Alle Profile dieser Rolle sollen über folgende IT/Change-Zertifizierungen verfügen:
- COBIT
- ITIL Foundation
- Prosci Certified Change Practitioner
- Change Management Foundation (APMG)
- Change Management Practitioner (APMG)
- ODER: vergleichbare IT/Change-Zertifizierungen. Die Vergleichbarkeit ist vom Bieter nachzuweisen und darzulegen</t>
    </r>
  </si>
  <si>
    <t>Der Mitarbeiter verfügt WEDER über eine Zertifizierung für klassisches Projektmanagement NOCH über eine Zertifizierung für IT/Change.</t>
  </si>
  <si>
    <t>Der Mitarbeiter verfügt über mind. eine Zertifizierung für klassisches Projektmanagement ODER mind. eine Zertifizierung  für IT/Change.</t>
  </si>
  <si>
    <t>Der Mitarbeiter verfügt über mind. eine Zertifizierung für klassisches Projektmanagement UND mind. eine Zertifizierung für IT/Change.</t>
  </si>
  <si>
    <t>P96</t>
  </si>
  <si>
    <r>
      <rPr>
        <b/>
        <sz val="10"/>
        <rFont val="Open Sans"/>
        <family val="2"/>
        <charset val="1"/>
      </rPr>
      <t xml:space="preserve">Referenzprojekte (1)
</t>
    </r>
    <r>
      <rPr>
        <sz val="10"/>
        <rFont val="Open Sans"/>
        <family val="2"/>
        <charset val="1"/>
      </rPr>
      <t>Übergreifend: Referenzprojekte für diese Rolle werden nur gewertet, wenn sie die Vorbereitung und/oder Umsetzung einer Cloud-Transformation zum Gegenstand hatten ("relevante Referenzprojekte"). Siehe im Übrigen die Bedingungen und Ausfüllhinweise gemäß Formblatt Personenprofile.
Der Projekteinsatz eines Profils dieser Rolle über alle relevanten Referenzprojekte hinweg muss mindestens 400 PT betragen haben.
Aus den relevanten Referenzprojekten des jeweiligen Profils müssen in Summe mind. eine der folgenden Tätigkeiten hervorgehen:
- Entwicklung und Umsetzung von Strategien zur Cloud-Transformation
- Entwicklung und Umsetzung einer Veränderungsstrategie und Veränderungsarchitektur (Abfolge) im Rahmen einer Cloud-Transformation – insbesondere Mechanismen zur schrittweisen Veränderung der Organisationskultur (Change Manager)</t>
    </r>
  </si>
  <si>
    <t>P97</t>
  </si>
  <si>
    <r>
      <rPr>
        <b/>
        <sz val="10"/>
        <rFont val="Open Sans"/>
        <family val="2"/>
        <charset val="1"/>
      </rPr>
      <t xml:space="preserve">Referenzprojekte (2)
</t>
    </r>
    <r>
      <rPr>
        <sz val="10"/>
        <rFont val="Open Sans"/>
        <family val="2"/>
        <charset val="1"/>
      </rPr>
      <t>Aus den relevanten Referenzprojekten des jeweiligen Profils sollen in Summe Tätigkeiten in den folgenden Themengebieten hervorgehen (Kategorie 1):
- Durchführung von Cloud-Projekten in der öffentlichen Verwaltung
- Beratung von Behörden in Transformationsprozessen
- Geschäftsmodellentwicklung im Rahmen von Cloud-Transformationen
- Durchführung von Workshops im Bereich des Change-Managements
Aus den relevanten Referenzprojekten eines Transformation-Managers (Senior Level) sollen darüber hinaus in Summe folgende Tätigkeiten hervorgehen (Kategorie 2):
- Mitgestaltung und Unterstützung bei der Durchsetzung von Cloud Governance Richtlinien in der Organisation
- Ableitung von Änderungsbedarfen aus der Trendanalyse und dem Monitoring (KPI)
- Durchsetzung von Änderungen zur Optimierung der Organisation im Cloud-Umfeld</t>
    </r>
  </si>
  <si>
    <t>Aus den relevanten Referenzprojekten des Mitarbeiters gehen in Summe Tätigkeiten in mindestens zwei der genannten Themengebiete hervor, wobei mindestens ein Themengebiete der Kategorie 1 zuzuordnen sind.</t>
  </si>
  <si>
    <t>P98</t>
  </si>
  <si>
    <r>
      <rPr>
        <b/>
        <sz val="10"/>
        <rFont val="Open Sans"/>
        <family val="2"/>
        <charset val="1"/>
      </rPr>
      <t xml:space="preserve">Referenzprojekte (3)
</t>
    </r>
    <r>
      <rPr>
        <sz val="10"/>
        <rFont val="Open Sans"/>
        <family val="2"/>
        <charset val="1"/>
      </rPr>
      <t>Die relevanten Referenzprojekten des jeweiligen Profils sollen jeweils für einen öffentlichen Auftraggeber i.S.d. § 99 GWB erfolgt sein.</t>
    </r>
  </si>
  <si>
    <t>Die Anforderungen für einen Punkt werden verfehlt.</t>
  </si>
  <si>
    <t>P99</t>
  </si>
  <si>
    <r>
      <rPr>
        <b/>
        <sz val="10"/>
        <rFont val="Open Sans"/>
        <family val="2"/>
        <charset val="1"/>
      </rPr>
      <t xml:space="preserve">Technologien / Werkzeuge / Methoden
</t>
    </r>
    <r>
      <rPr>
        <sz val="10"/>
        <rFont val="Open Sans"/>
        <family val="2"/>
        <charset val="1"/>
      </rPr>
      <t>Aus den relevanten Referenzprojekten des jeweiligen Profils sollen in Summe Erfahrungen in den folgenden Themengebieten hervorgehen (Kategorie 1):
- Cloud-Transition &amp; Migrationsplanung (z. B. Hybrid Cloud, Legacy-, Private- und Public-Cloud-Stacks)
- Governance, Risiko &amp; Entscheidungsprozesse (z. B. Cloud Governance, Risk Management, Entscheidungsframeworks)
- Stakeholder-Management &amp; Kommunikationsplanung (z. B. Change- und Kommunikationsmanagement)
Aus den relevanten Referenzprojekten sollen darüber hinaus in Summe folgende Erfahrungen hervorgehen (Kategorie 2)
- Agile Methoden &amp; Projektsteuerung (z. B. Scrum, Kanban, SAFe, PRINCE2)
- Werkzeuge für Strukturierung &amp; Dokumentation (z. B. Jira, Confluence, Miro)</t>
    </r>
  </si>
  <si>
    <t>Aus den relevanten Technologien / Werkzeugen / Methoden des Mitarbeiters gehen in Summe Erfahrungen in mind. eine der Themengebiete aus Kategorie 1 hervor.</t>
  </si>
  <si>
    <t>Aus den relevanten Technologien / Werkzeugen / Methoden des Mitarbeiters gehen in Summe Erfahrungen in mind. eine der Themengebiete aus Kategorie 1 und eine der Kategorie 2 hervor.</t>
  </si>
  <si>
    <t>Anforderungen an das Profil Transformation-Manager (Manager Level)</t>
  </si>
  <si>
    <r>
      <rPr>
        <b/>
        <sz val="10"/>
        <rFont val="Open Sans"/>
        <family val="2"/>
        <charset val="1"/>
      </rPr>
      <t xml:space="preserve">Rollenbeschreibung
</t>
    </r>
    <r>
      <rPr>
        <sz val="10"/>
        <rFont val="Open Sans"/>
        <family val="2"/>
        <charset val="1"/>
      </rPr>
      <t>Diese Rolle steuert Transformationsprogramme auf strategischer Ebene, verantwortet Zielbild, Roadmap und Umsetzungsplanung und koordiniert das Stakeholder-Management mit Entscheidungsträgerinnen und Entscheidungsträgern auf Leitungsebene. Sie entwickelt Transformationsstrategien, etabliert Governance-Strukturen für Veränderungsvorhaben und trägt die Gesamtverantwortung für Programmplanung, Budgetcontrolling und Risikomanagement. Die Rolle umfasst die fachliche Führung von Transformationsteams, die Qualitätssicherung von Konzepten und Ergebnissen sowie die enge Abstimmung mit technischen Architektur- und Beratungsteams. In der Senioritätsstufe Manager liegt der Fokus auf der strategischen Programmverantwortung, der Steuerung komplexer, organisationsübergreifender Transformationsvorhaben und der Beratung auf C-Level-Ebene.</t>
    </r>
  </si>
  <si>
    <t>P100</t>
  </si>
  <si>
    <t>P101</t>
  </si>
  <si>
    <t>P102</t>
  </si>
  <si>
    <t>P103</t>
  </si>
  <si>
    <t>P104</t>
  </si>
  <si>
    <r>
      <rPr>
        <b/>
        <sz val="10"/>
        <rFont val="Open Sans"/>
        <family val="2"/>
        <charset val="1"/>
      </rPr>
      <t xml:space="preserve">Berufserfahrung
</t>
    </r>
    <r>
      <rPr>
        <sz val="10"/>
        <rFont val="Open Sans"/>
        <family val="2"/>
        <charset val="1"/>
      </rPr>
      <t>Alle Profile dieser Rolle müssen über mindestens 7 Jahre Berufs-/Projekterfahrung im Bereich IT-Transformation verfügen.</t>
    </r>
  </si>
  <si>
    <t>P105</t>
  </si>
  <si>
    <r>
      <rPr>
        <b/>
        <sz val="10"/>
        <rFont val="Open Sans"/>
        <family val="2"/>
        <charset val="1"/>
      </rPr>
      <t xml:space="preserve">Qualifikation
</t>
    </r>
    <r>
      <rPr>
        <sz val="10"/>
        <rFont val="Open Sans"/>
        <family val="2"/>
        <charset val="1"/>
      </rPr>
      <t>Alle Profile dieser Rolle müssen über folgende Mindestqualifikation verfügen:
- Erfolgreich abgeschlossenes Studium mit mindestens Fachhochschul- oder Bachelorabschluss.
- Alternativ: Nachweis über mindestens 10 Jahre Berufs-/Projekterfahrung im Berufsbild IT-Transformation.</t>
    </r>
  </si>
  <si>
    <t>P106</t>
  </si>
  <si>
    <t>P107</t>
  </si>
  <si>
    <r>
      <rPr>
        <b/>
        <sz val="10"/>
        <rFont val="Open Sans"/>
        <family val="2"/>
        <charset val="1"/>
      </rPr>
      <t xml:space="preserve">Referenzprojekte (1)
</t>
    </r>
    <r>
      <rPr>
        <sz val="10"/>
        <rFont val="Open Sans"/>
        <family val="2"/>
        <charset val="1"/>
      </rPr>
      <t>Übergreifend: Referenzprojekte für diese Rolle werden nur gewertet, wenn sie die Vorbereitung und/oder Umsetzung einer Cloud-Transformation zum Gegenstand hatten ("relevante Referenzprojekte"). Siehe im Übrigen die Bedingungen und Ausfüllhinweise gemäß Formblatt Personenprofile.
Der Projekteinsatz eines Profils dieser Rolle  über alle relevanten Referenzprojekte hinweg muss mindestens 600 PT betragen haben.
Aus den relevanten Referenzprojekten des jeweiligen Profils müssen in Summe mind. eine der folgenden Tätigkeiten hervorgehen:
- Entwicklung und Umsetzung von Strategien zur Cloud-Transformation
- Entwicklung und Umsetzung einer Veränderungsstrategie und Veränderungsarchitektur (Abfolge) im Rahmen einer Cloud-Transformation – insbesondere Mechanismen zur schrittweisen Veränderung der Organisationskultur (Change Manager)</t>
    </r>
  </si>
  <si>
    <t>P108</t>
  </si>
  <si>
    <r>
      <rPr>
        <b/>
        <sz val="10"/>
        <rFont val="Open Sans"/>
        <family val="2"/>
        <charset val="1"/>
      </rPr>
      <t xml:space="preserve">Referenzprojekte (2)
</t>
    </r>
    <r>
      <rPr>
        <sz val="10"/>
        <rFont val="Open Sans"/>
        <family val="2"/>
        <charset val="1"/>
      </rPr>
      <t>Aus den relevanten Referenzprojekten des jeweiligen Profils sollen in Summe Tätigkeiten in den folgenden Themengebieten hervorgehen (Kategorie 1):
- Durchführung von Cloud-Projekten in der öffentlichen Verwaltung
- Beratung von Behörden in Transformationsprozessen
- Geschäftsmodellentwicklung im Rahmen von Cloud-Transformationen
Aus den relevanten Referenzprojekten des jeweiligen Profils sollen darüber hinaus in Summe folgende Tätigkeiten hervorgehen (Kategorie 2):
- Mitgestaltung und Unterstützung bei der Durchsetzung von Cloud Governance Richtlinien in der Organisation
- Ableitung von Änderungsbedarfen aus der Trendanalyse und dem Monitoring (KPI)
- Durchsetzung von Änderungen zur Optimierung der Organisation im Cloud-Umfeld</t>
    </r>
  </si>
  <si>
    <t>Aus den relevanten Referenzprojekten des Mitarbeiters gehen in Summe Tätigkeiten in mindestens vier der genannten Themengebiete hervor, wobei mindestens zwei Themengebiete der Kategorie 1 zuzuordnen sind und mindestens zwei Themengebiete der Kategorie 2 zugeordnet ist.</t>
  </si>
  <si>
    <t>P109</t>
  </si>
  <si>
    <t>P110</t>
  </si>
  <si>
    <t>Aus den relevanten Technologien / Werkzeugen / Methoden des Mitarbeiters gehen in Summe Erfahrungen in allen der Themengebiete aus Kategorie 1 und der Kategorie 2 hervor.</t>
  </si>
  <si>
    <t>Summe max. erreichbare LP:</t>
  </si>
  <si>
    <t>Summe erreichte LP:</t>
  </si>
  <si>
    <t>Leistungskriterien - Konzeptabfrage</t>
  </si>
  <si>
    <t>4 Punkte</t>
  </si>
  <si>
    <t>Max. 
LP</t>
  </si>
  <si>
    <t xml:space="preserve">erreichte BP bzw. Einhaltung A-Kriterium </t>
  </si>
  <si>
    <t>erreichte
LP</t>
  </si>
  <si>
    <t>Mindestpunktzahl B-Kriterien in der Kriteriengruppe "Konzeptabfrage"</t>
  </si>
  <si>
    <t>F0</t>
  </si>
  <si>
    <t>Die Summe aller durch den Bieter erreichten Leistungspunkte in der Kriteriengruppe "Konzeptabfrage" muss mindestens 60 % der maximalen Leistungspunkte dieser Kriteriengruppe betragen.</t>
  </si>
  <si>
    <t>F - Erstellung eines Wissensmanagement- und Qualifizierungskonzepts</t>
  </si>
  <si>
    <t>F1</t>
  </si>
  <si>
    <t>Aufgabenstellung
Der Bieter hat in einem Konzept darzustellen, wie er ein nachhaltiges Wissensmanagement und die kontinuierliche Qualifizierung seiner Mitarbeitenden organisiert und sicherstellt. Das Konzept soll die organisatorischen und methodischen Grundlagen beschreiben, die der Bieter unabhängig von einzelnen Projektabrufen implementiert hat.
Wichtig: Gegenstand dieses Konzepts sind ausschließlich die beim Bieter etablierten Wissensmanagement- und Qualifizierungsstrukturen, die ohne gesonderte Beauftragung durch den Auftraggeber zur Verfügung stehen. Leistungen, die im Rahmen einzelner Projektabrufe gesondert beauftragt und vergütet werden (z.B. projektspezifische Dokumentationserstellung, Schulungen für Mitarbeitende des Auftraggebers), sind nicht Gegenstand dieses Konzepts.
Geforderte Schwerpunkte
- Grundverständnis und strategischer Ansatz
- Erfassung, Strukturierung und Bereitstellung von Wissen (inkl. Werkzeuge und Zugriffe)
- Wissensmanagement im Arbeitsalltag 
- Qualifizierung und Onboarding (inkl. Weiterbildung)
- Wissenstransfer zum Auftraggeber sowie bei Personalwechseln
Vertragsrelevanz
Das eingereichte Konzept wird Vertragsbestandteil. Der Bieter verpflichtet sich, die beschriebenen Strukturen, Prozesse und Maßnahmen während der Vertragslaufzeit aufrechtzuerhalten. Die Umsetzung des Konzepts ist Teil der allgemeinen Leistungsqualität und erfolgt ohne gesonderte Vergütung durch den Auftraggeber.
Der Auftraggeber behält sich vor, die Einhaltung und Umsetzung des Konzepts im Rahmen von Qualitätskontrollen zu überprüfen. Wesentliche Abweichungen vom eingereichten Konzept sind dem Auftraggeber unverzüglich anzuzeigen und zu begründen.
Formale Anforderungen
Der maximale Umfang des Konzepts beträgt insgesamt 4 DIN A4 Seiten (inkl. Deckblatt und ggf. Inhalts- und Abbildungsverzeichnis sowie Grafiken) in der Schriftart Arial, 12 pt, bei einfachem Zeilenabstand. Die Seitenränder betragen links, rechts, oben und unten jeweils 2,5 cm.</t>
  </si>
  <si>
    <t xml:space="preserve">Antwort auf die Fachaufgabe
</t>
  </si>
  <si>
    <t>0/1/3/4/5 BP</t>
  </si>
  <si>
    <t>Es wurde keine Antwort auf die Fachaufgabe eingereicht oder die eingereichte Antwort verfehlt grundlegend die Aufgabenstellung.</t>
  </si>
  <si>
    <t>Geforderte Schwerpunkte fehlen oder sind nur oberflächlich behandelt oder die Darstellung ist lückenhaft oder bleibt abstrakt ohne konkrete Bezüge zur eigenen Organisation.</t>
  </si>
  <si>
    <t>Alle geforderten Schwerpunkte sind nachvollziehbar adressiert. Die Darstellung ist in sich schlüssig und frei von offensichtlichen Widersprüchen. Es werden konkrete organisatorische Ansätze beschrieben.</t>
  </si>
  <si>
    <t>Wie 3 Punkte, zusätzlich: Die Antwort zeigt an mehreren Stellen besondere Qualität, insbesondere durch konkrete Beispiele aus der Praxis, Benennung spezifischer Technologien/Methoden/Tools und/oder nachvollziehbare Quantifizierungen. Der Mehrwert für die Projekte wird nachvollziehbar dargestellt und auf die besonderen Anforderungen des Auftraggebers wird eingegangen.</t>
  </si>
  <si>
    <t>Wie 4 Punkte, jedoch durchgängig auf höchstem Niveau. Die Antwort ist durchgehend konkret mit spezifischen Beispielen, nachweisbarer Projekterfahrung, detaillierten Technologie-/Methodenangaben und quantifizierten Mehrwerten. Der Nutzen für die Projekte ist überzeugend und präzise dargestellt. Die Antwort vermittelt umfassende fachliche Expertise und Praxisreife der Organisation.</t>
  </si>
  <si>
    <t>F - Erstellung eines Konzepts zur Fachaufgabe Cloud-Beratung</t>
  </si>
  <si>
    <t>F2</t>
  </si>
  <si>
    <t>Geforderte Schwerpunkte fehlen oder sind nur oberflächlich behandelt. Die Darstellung ist lückenhaft oder bleibt abstrakt ohne konkrete Bezüge zur eigenen Organisation.</t>
  </si>
  <si>
    <t xml:space="preserve">Alle geforderten Schwerpunkte sind nachvollziehbar adressiert. Die Darstellung ist in sich schlüssig und frei von offensichtlichen Widersprüchen. </t>
  </si>
  <si>
    <t>Wie 3 Punkte, zusätzlich: Die Antwort zeigt an mehreren Stellen besondere Qualität durch konkrete Beispiele aus der Praxis. Relevante Anforderungen werden ohne expliziten Hinweis in der Aufgabe hergeleitet.</t>
  </si>
  <si>
    <t>Wie 4 Punkte, jedoch durchgängig auf höchstem Niveau. Die Antwort ist durchgehend konkret. Projekterfahrungen aus der Praxis fließen in die Lösung ein. Implikationen der geschilderten Situation werden präzise und vollständig erkannt.</t>
  </si>
  <si>
    <t>Max erreichbare LP für alle Fachkonzepte</t>
  </si>
  <si>
    <r>
      <t xml:space="preserve">Hintergrund
</t>
    </r>
    <r>
      <rPr>
        <sz val="9"/>
        <rFont val="Open Sans"/>
        <family val="2"/>
        <charset val="1"/>
      </rPr>
      <t xml:space="preserve">Das fiktive Gemeinsame Servicezentrum Digitale Verwaltung (GSDV) ist eine länderübergreifende Einrichtung, die Behörden bei der Bereitstellung digitaler Dienste unterstützt. Im Rahmen der Modernisierung plant das GSDV, Behörden bei der Konzeption, Entwicklung und Einführung Cloud‑gestützter Lösungen zu unterstützen. Ziel ist es, den Einsatz von Cloud‑Diensten in Verwaltungsprozessen zu ermöglichen und gleichzeitig einheitliche Anforderungen an Datenschutz, Informationssicherheit, Nachvollziehbarkeit, Kostensteuerung (FinOps) und Governance sicherzustellen. Das GSDV betreibt eine kleine On‑Prem‑Infrastruktur und nutzt ebenfalls einen Cloudanbieter zur Deckung variabler Bedarfe. Anforderungen der angeschlossenen Behörden reichen von öffentlich zugänglichen Bürgerportalen bis hin zu geschäftskritischen Fachverfahren mit sensiblen Daten. Erste Cloud‑Vorhaben wurden bislang vereinzelt pilotiert, jedoch ohne einheitliche Standards oder Governancevorgaben. Die Verantwortung bei der Konzeption und Weiterentwicklung von Cloud‑Anwendungen soll an einen externen Dienstleister vergeben werden. Zu den Aufgaben des Auftragnehmers gehören insbesondere die fachliche und technische Beratung, die Umsetzungsaufnahme sowie die Entwicklung und Integration von Cloud‑Komponenten. Fachliche, datenschutzrechtliche und technische Verantwortlichkeiten sind daher klar voneinander abzugrenzen. Die Anforderungen an die Anwendungen unterscheiden sich je nach Behörde deutlich hinsichtlich Komplexität und Unterstützungsbedarf.
</t>
    </r>
    <r>
      <rPr>
        <u/>
        <sz val="9"/>
        <rFont val="Open Sans"/>
        <family val="2"/>
        <charset val="1"/>
      </rPr>
      <t xml:space="preserve">Aufgabenstellung für den Bieter
</t>
    </r>
    <r>
      <rPr>
        <sz val="9"/>
        <rFont val="Open Sans"/>
        <family val="2"/>
        <charset val="1"/>
      </rPr>
      <t xml:space="preserve">Auftraggeber der Leistung ist das GSDV. Die im Folgenden beschriebene Landesbehörde ist Bedarfsträger und ruft die Leistung über das GSDV ab. Eine neu angeschlossene Landesbehörde möchte erstmalig in die Cloud gehen und dafür zwei Anwendungen aus der lokalen Infrastruktur umziehen:
1) Anwendung A ist ein Bürgerportal zur Unterstützung bei Verwaltungsleistungen. Die Anwendung ist öffentlich erreichbar und unterstützt Bürgerinnen und Bürger bei der Antragstellung. Personenbezogene Daten fallen in den Formularstrecken an. 
2) Anwendung B ist ein verwaltungsinternes, geschäftskritisches Fachverfahren. Die Anwendung verarbeitet sensible Daten, bindet mehrere nachgelagerte Fachverfahren an und ist ausschließlich einem definierten Nutzerkreis innerhalb der Behörde zugänglich. 
Die Behörde möchte beide Anwendungen schnellstmöglich produktiv nehmen und meldet diesen Bedarf über das GSDV an. Zeigen Sie in Ihrem Konzept auf, welche Leistungen für diesen Fall erforderlich sind.
Erstellen Sie ein integriertes Einführungs‑ und Umsetzungskonzept, das zeigt, wie Ihr Team diese Situation von der Erstberatung bis zur produktiven Nutzung begleitet. Das Konzept soll nachvollziehbar machen, welche Expertise Ihres Teams an welcher Stelle zum Tragen kommt und wie Prozesse und Fähigkeiten Ihrer AN-Organisation die Leistungserbringung unterstützen. Adressieren Sie dabei mindestens die folgenden Aspekte:
- Wie gehen Sie mit ungeklärten fachlichen, technischen und organisatorischen Fragen um, bevor die Umsetzung beginnt?
- Wie gestalten Sie die Konzeption und Einführung beider Cloud‑Anwendungen unter Berücksichtigung ihrer unterschiedlichen Charakteristika?
- Wie stellen Sie sicher, dass Anforderungen an Datenschutz, Informationssicherheit, Compliance, Nachvollziehbarkeit, Kostensteuerung (FinOps) und Governance dauerhaft erfüllt werden?
- Entwerfen Sie eine beispielhafte Cloud‑Architektur für das GSDV
</t>
    </r>
    <r>
      <rPr>
        <u/>
        <sz val="9"/>
        <rFont val="Open Sans"/>
        <family val="2"/>
        <charset val="1"/>
      </rPr>
      <t xml:space="preserve">
Formale Anforderungen
</t>
    </r>
    <r>
      <rPr>
        <sz val="9"/>
        <rFont val="Open Sans"/>
        <family val="2"/>
        <charset val="1"/>
      </rPr>
      <t>Der maximale Umfang des Konzepts beträgt insgesamt 8 DIN-A4-Seiten (inkl. Deckblatt und ggf. Inhalts- und Abbildungsverzeichnis sowie Grafiken) in der Schriftart Arial, 12 pt, bei einfachem Zeilenabstand. Die Seitenränder betragen links, rechts, oben und unten jeweils 2,5 cm.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</si>
</sst>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0"/>
      <name val="Arial"/>
      <family val="2"/>
      <charset val="1"/>
    </font>
    <font>
      <sz val="11"/>
      <color theme="1"/>
      <name val="Open Sans"/>
      <family val="2"/>
      <charset val="1"/>
    </font>
    <font>
      <b/>
      <sz val="16"/>
      <color rgb="FFFFFFFF"/>
      <name val="Open Sans"/>
      <charset val="1"/>
    </font>
    <font>
      <b/>
      <sz val="11"/>
      <color rgb="FFFFFFFF"/>
      <name val="Open Sans"/>
      <charset val="1"/>
    </font>
    <font>
      <sz val="11"/>
      <color rgb="FF000000"/>
      <name val="Open Sans"/>
      <charset val="1"/>
    </font>
    <font>
      <b/>
      <sz val="11"/>
      <name val="Open Sans"/>
      <charset val="1"/>
    </font>
    <font>
      <b/>
      <sz val="11"/>
      <color rgb="FF000000"/>
      <name val="Open Sans"/>
      <charset val="1"/>
    </font>
    <font>
      <sz val="10"/>
      <color theme="1"/>
      <name val="Open Sans"/>
      <family val="2"/>
      <charset val="1"/>
    </font>
    <font>
      <sz val="10"/>
      <name val="Open Sans"/>
      <family val="2"/>
      <charset val="1"/>
    </font>
    <font>
      <b/>
      <sz val="12"/>
      <name val="Open Sans"/>
      <family val="2"/>
      <charset val="1"/>
    </font>
    <font>
      <b/>
      <sz val="10"/>
      <color theme="0"/>
      <name val="Open Sans"/>
      <family val="2"/>
      <charset val="1"/>
    </font>
    <font>
      <b/>
      <sz val="10"/>
      <name val="Open Sans"/>
      <family val="2"/>
      <charset val="1"/>
    </font>
    <font>
      <sz val="10"/>
      <color theme="0"/>
      <name val="Open Sans"/>
      <family val="2"/>
      <charset val="1"/>
    </font>
    <font>
      <b/>
      <sz val="10"/>
      <color theme="0"/>
      <name val="Open Sans"/>
      <charset val="1"/>
    </font>
    <font>
      <b/>
      <sz val="10"/>
      <name val="Arial"/>
      <family val="2"/>
      <charset val="1"/>
    </font>
    <font>
      <b/>
      <sz val="10"/>
      <color rgb="FF000000"/>
      <name val="Open Sans"/>
      <charset val="1"/>
    </font>
    <font>
      <u/>
      <sz val="10"/>
      <name val="Open Sans"/>
      <family val="2"/>
      <charset val="1"/>
    </font>
    <font>
      <sz val="9"/>
      <name val="Open Sans"/>
      <family val="2"/>
      <charset val="1"/>
    </font>
    <font>
      <b/>
      <sz val="11"/>
      <color theme="1"/>
      <name val="Open Sans"/>
      <family val="2"/>
      <charset val="1"/>
    </font>
    <font>
      <u/>
      <sz val="9"/>
      <name val="Open Sans"/>
      <family val="2"/>
      <charset val="1"/>
    </font>
    <font>
      <sz val="10"/>
      <name val="Calibri"/>
      <family val="2"/>
      <charset val="1"/>
    </font>
    <font>
      <sz val="12"/>
      <color theme="0"/>
      <name val="Open Sans"/>
      <family val="2"/>
      <charset val="1"/>
    </font>
    <font>
      <b/>
      <sz val="10"/>
      <color rgb="FF000000"/>
      <name val="Open Sans"/>
    </font>
    <font>
      <sz val="10"/>
      <name val="Open Sans"/>
      <charset val="1"/>
    </font>
    <font>
      <b/>
      <sz val="12"/>
      <color theme="0"/>
      <name val="Open Sans"/>
    </font>
  </fonts>
  <fills count="15">
    <fill>
      <patternFill patternType="none"/>
    </fill>
    <fill>
      <patternFill patternType="gray125"/>
    </fill>
    <fill>
      <patternFill patternType="solid">
        <fgColor rgb="FF1F4E78"/>
        <bgColor rgb="FF003366"/>
      </patternFill>
    </fill>
    <fill>
      <patternFill patternType="solid">
        <fgColor rgb="FF5B9BD5"/>
        <bgColor rgb="FF63C3D1"/>
      </patternFill>
    </fill>
    <fill>
      <patternFill patternType="solid">
        <fgColor rgb="FFFFEB9C"/>
        <bgColor rgb="FFF9DDE0"/>
      </patternFill>
    </fill>
    <fill>
      <patternFill patternType="solid">
        <fgColor rgb="FFD9EAF7"/>
        <bgColor rgb="FFE0F3F6"/>
      </patternFill>
    </fill>
    <fill>
      <patternFill patternType="solid">
        <fgColor theme="0"/>
        <bgColor rgb="FFF2F2F2"/>
      </patternFill>
    </fill>
    <fill>
      <patternFill patternType="solid">
        <fgColor theme="9"/>
        <bgColor rgb="FF808080"/>
      </patternFill>
    </fill>
    <fill>
      <patternFill patternType="solid">
        <fgColor theme="4"/>
        <bgColor rgb="FF5B9BD5"/>
      </patternFill>
    </fill>
    <fill>
      <patternFill patternType="solid">
        <fgColor theme="5"/>
        <bgColor rgb="FFFF6600"/>
      </patternFill>
    </fill>
    <fill>
      <patternFill patternType="solid">
        <fgColor theme="5" tint="0.79979857783745845"/>
        <bgColor rgb="FFF2F2F2"/>
      </patternFill>
    </fill>
    <fill>
      <patternFill patternType="solid">
        <fgColor theme="7"/>
        <bgColor rgb="FFBFBFBF"/>
      </patternFill>
    </fill>
    <fill>
      <patternFill patternType="solid">
        <fgColor theme="4" tint="0.79979857783745845"/>
        <bgColor rgb="FFD9EAF7"/>
      </patternFill>
    </fill>
    <fill>
      <patternFill patternType="solid">
        <fgColor theme="2"/>
        <bgColor rgb="FFE0F3F6"/>
      </patternFill>
    </fill>
    <fill>
      <patternFill patternType="solid">
        <fgColor rgb="FFFFEB9C"/>
      </patternFill>
    </fill>
  </fills>
  <borders count="8">
    <border>
      <left/>
      <right/>
      <top/>
      <bottom/>
      <diagonal/>
    </border>
    <border>
      <left style="thin">
        <color rgb="FFBFBFBF"/>
      </left>
      <right style="thin">
        <color rgb="FFBFBFBF"/>
      </right>
      <top style="thin">
        <color rgb="FFBFBFBF"/>
      </top>
      <bottom style="thin">
        <color rgb="FFBFBFBF"/>
      </bottom>
      <diagonal/>
    </border>
    <border>
      <left/>
      <right style="thin">
        <color theme="6"/>
      </right>
      <top/>
      <bottom style="thin">
        <color theme="6"/>
      </bottom>
      <diagonal/>
    </border>
    <border>
      <left style="thin">
        <color theme="6"/>
      </left>
      <right style="thin">
        <color theme="6"/>
      </right>
      <top style="thin">
        <color theme="6"/>
      </top>
      <bottom style="thin">
        <color theme="6"/>
      </bottom>
      <diagonal/>
    </border>
    <border>
      <left style="thin">
        <color theme="6"/>
      </left>
      <right style="thin">
        <color theme="6"/>
      </right>
      <top style="thin">
        <color theme="6"/>
      </top>
      <bottom/>
      <diagonal/>
    </border>
    <border>
      <left style="thin">
        <color theme="6"/>
      </left>
      <right/>
      <top style="thin">
        <color theme="6"/>
      </top>
      <bottom style="thin">
        <color theme="6"/>
      </bottom>
      <diagonal/>
    </border>
    <border>
      <left style="thin">
        <color rgb="FFD9D9D9"/>
      </left>
      <right style="thin">
        <color rgb="FFD9D9D9"/>
      </right>
      <top style="thin">
        <color rgb="FFD9D9D9"/>
      </top>
      <bottom style="thin">
        <color rgb="FFD9D9D9"/>
      </bottom>
      <diagonal/>
    </border>
    <border>
      <left style="thin">
        <color theme="6"/>
      </left>
      <right style="thin">
        <color theme="6"/>
      </right>
      <top/>
      <bottom style="thin">
        <color theme="6"/>
      </bottom>
      <diagonal/>
    </border>
  </borders>
  <cellStyleXfs count="2">
    <xf numFmtId="0" fontId="0" fillId="0" borderId="0"/>
    <xf numFmtId="0" fontId="1" fillId="0" borderId="0"/>
  </cellStyleXfs>
  <cellXfs count="83">
    <xf numFmtId="0" fontId="0" fillId="0" borderId="0" xfId="0"/>
    <xf numFmtId="0" fontId="1" fillId="0" borderId="0" xfId="1" applyFont="1"/>
    <xf numFmtId="0" fontId="3" fillId="3" borderId="1" xfId="1" applyFont="1" applyFill="1" applyBorder="1" applyAlignment="1">
      <alignment horizontal="center" vertical="center" wrapText="1"/>
    </xf>
    <xf numFmtId="0" fontId="1" fillId="0" borderId="1" xfId="1" applyFont="1" applyBorder="1" applyAlignment="1">
      <alignment vertical="center" wrapText="1"/>
    </xf>
    <xf numFmtId="3" fontId="1" fillId="0" borderId="1" xfId="1" applyNumberFormat="1" applyFont="1" applyBorder="1" applyAlignment="1">
      <alignment vertical="center" wrapText="1"/>
    </xf>
    <xf numFmtId="0" fontId="4" fillId="4" borderId="1" xfId="1" applyFont="1" applyFill="1" applyBorder="1" applyAlignment="1">
      <alignment horizontal="center" vertical="center" wrapText="1"/>
    </xf>
    <xf numFmtId="0" fontId="5" fillId="5" borderId="1" xfId="1" applyFont="1" applyFill="1" applyBorder="1" applyAlignment="1">
      <alignment vertical="center" wrapText="1"/>
    </xf>
    <xf numFmtId="3" fontId="5" fillId="5" borderId="1" xfId="1" applyNumberFormat="1" applyFont="1" applyFill="1" applyBorder="1" applyAlignment="1">
      <alignment vertical="center" wrapText="1"/>
    </xf>
    <xf numFmtId="0" fontId="6" fillId="4" borderId="1" xfId="1" applyFont="1" applyFill="1" applyBorder="1" applyAlignment="1">
      <alignment horizontal="center" vertical="center" wrapText="1"/>
    </xf>
    <xf numFmtId="0" fontId="7" fillId="6" borderId="0" xfId="0" applyFont="1" applyFill="1"/>
    <xf numFmtId="0" fontId="8" fillId="6" borderId="0" xfId="0" applyFont="1" applyFill="1"/>
    <xf numFmtId="0" fontId="7" fillId="6" borderId="0" xfId="0" applyFont="1" applyFill="1" applyAlignment="1">
      <alignment vertical="top" wrapText="1"/>
    </xf>
    <xf numFmtId="0" fontId="0" fillId="0" borderId="0" xfId="0" applyAlignment="1">
      <alignment vertical="top" wrapText="1"/>
    </xf>
    <xf numFmtId="0" fontId="0" fillId="0" borderId="0" xfId="0" applyAlignment="1">
      <alignment horizontal="center" vertical="center" wrapText="1"/>
    </xf>
    <xf numFmtId="0" fontId="9" fillId="6" borderId="0" xfId="0" applyFont="1" applyFill="1"/>
    <xf numFmtId="0" fontId="11" fillId="8" borderId="4" xfId="0" applyFont="1" applyFill="1" applyBorder="1"/>
    <xf numFmtId="0" fontId="10" fillId="8" borderId="4" xfId="0" applyFont="1" applyFill="1" applyBorder="1"/>
    <xf numFmtId="0" fontId="10" fillId="8" borderId="4" xfId="0" applyFont="1" applyFill="1" applyBorder="1" applyAlignment="1">
      <alignment vertical="top" wrapText="1"/>
    </xf>
    <xf numFmtId="0" fontId="10" fillId="8" borderId="6" xfId="0" applyFont="1" applyFill="1" applyBorder="1" applyAlignment="1">
      <alignment horizontal="center" vertical="center" wrapText="1"/>
    </xf>
    <xf numFmtId="0" fontId="10" fillId="8" borderId="6" xfId="0" applyFont="1" applyFill="1" applyBorder="1" applyAlignment="1">
      <alignment vertical="center" wrapText="1"/>
    </xf>
    <xf numFmtId="0" fontId="10" fillId="8" borderId="6" xfId="0" applyFont="1" applyFill="1" applyBorder="1" applyAlignment="1">
      <alignment vertical="top" wrapText="1"/>
    </xf>
    <xf numFmtId="0" fontId="10" fillId="7" borderId="6" xfId="0" applyFont="1" applyFill="1" applyBorder="1"/>
    <xf numFmtId="0" fontId="12" fillId="7" borderId="6" xfId="0" applyFont="1" applyFill="1" applyBorder="1"/>
    <xf numFmtId="0" fontId="12" fillId="7" borderId="6" xfId="0" applyFont="1" applyFill="1" applyBorder="1" applyAlignment="1">
      <alignment vertical="top" wrapText="1"/>
    </xf>
    <xf numFmtId="0" fontId="10" fillId="7" borderId="6" xfId="0" applyFont="1" applyFill="1" applyBorder="1" applyAlignment="1">
      <alignment horizontal="center" vertical="center" wrapText="1"/>
    </xf>
    <xf numFmtId="0" fontId="12" fillId="7" borderId="6" xfId="0" applyFont="1" applyFill="1" applyBorder="1" applyAlignment="1">
      <alignment horizontal="center" vertical="center" wrapText="1"/>
    </xf>
    <xf numFmtId="0" fontId="7" fillId="0" borderId="0" xfId="0" applyFont="1"/>
    <xf numFmtId="0" fontId="13" fillId="9" borderId="3" xfId="0" applyFont="1" applyFill="1" applyBorder="1" applyAlignment="1">
      <alignment vertical="top"/>
    </xf>
    <xf numFmtId="0" fontId="7" fillId="9" borderId="6" xfId="0" applyFont="1" applyFill="1" applyBorder="1" applyAlignment="1">
      <alignment vertical="top" wrapText="1"/>
    </xf>
    <xf numFmtId="0" fontId="7" fillId="9" borderId="6" xfId="0" applyFont="1" applyFill="1" applyBorder="1" applyAlignment="1">
      <alignment horizontal="center" vertical="center" wrapText="1"/>
    </xf>
    <xf numFmtId="0" fontId="8" fillId="10" borderId="6" xfId="0" applyFont="1" applyFill="1" applyBorder="1" applyAlignment="1">
      <alignment vertical="top" wrapText="1"/>
    </xf>
    <xf numFmtId="0" fontId="8" fillId="10" borderId="6"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11" fillId="10" borderId="6" xfId="0" applyFont="1" applyFill="1" applyBorder="1" applyAlignment="1">
      <alignment vertical="top" wrapText="1"/>
    </xf>
    <xf numFmtId="0" fontId="8" fillId="6" borderId="6" xfId="0" applyFont="1" applyFill="1" applyBorder="1" applyAlignment="1">
      <alignment vertical="top" wrapText="1"/>
    </xf>
    <xf numFmtId="0" fontId="11" fillId="6" borderId="6" xfId="0" applyFont="1" applyFill="1" applyBorder="1" applyAlignment="1">
      <alignment vertical="top" wrapText="1"/>
    </xf>
    <xf numFmtId="0" fontId="8" fillId="0" borderId="6" xfId="0" applyFont="1" applyBorder="1" applyAlignment="1">
      <alignment vertical="top" wrapText="1"/>
    </xf>
    <xf numFmtId="0" fontId="8" fillId="11" borderId="6" xfId="0" applyFont="1" applyFill="1" applyBorder="1" applyAlignment="1">
      <alignment vertical="top" wrapText="1"/>
    </xf>
    <xf numFmtId="0" fontId="8" fillId="11" borderId="6" xfId="0" applyFont="1" applyFill="1" applyBorder="1" applyAlignment="1">
      <alignment horizontal="center" vertical="center" wrapText="1"/>
    </xf>
    <xf numFmtId="0" fontId="15" fillId="4" borderId="3" xfId="1" applyFont="1" applyFill="1" applyBorder="1" applyAlignment="1">
      <alignment horizontal="center" vertical="center" wrapText="1"/>
    </xf>
    <xf numFmtId="0" fontId="11" fillId="12" borderId="6" xfId="0" applyFont="1" applyFill="1" applyBorder="1" applyAlignment="1">
      <alignment horizontal="center" vertical="center" wrapText="1"/>
    </xf>
    <xf numFmtId="0" fontId="11" fillId="11" borderId="6" xfId="0" applyFont="1" applyFill="1" applyBorder="1" applyAlignment="1">
      <alignment horizontal="center" vertical="center" wrapText="1"/>
    </xf>
    <xf numFmtId="0" fontId="8" fillId="6" borderId="6" xfId="0" applyFont="1" applyFill="1" applyBorder="1" applyAlignment="1">
      <alignment horizontal="center" vertical="center" wrapText="1"/>
    </xf>
    <xf numFmtId="0" fontId="11" fillId="13" borderId="6" xfId="0" applyFont="1" applyFill="1" applyBorder="1" applyAlignment="1">
      <alignment horizontal="center" vertical="center" wrapText="1"/>
    </xf>
    <xf numFmtId="0" fontId="8" fillId="6" borderId="3" xfId="0" applyFont="1" applyFill="1" applyBorder="1" applyAlignment="1">
      <alignment vertical="top" wrapText="1"/>
    </xf>
    <xf numFmtId="0" fontId="8" fillId="0" borderId="0" xfId="0" applyFont="1"/>
    <xf numFmtId="0" fontId="7" fillId="0" borderId="0" xfId="0" applyFont="1"/>
    <xf numFmtId="0" fontId="0" fillId="6" borderId="0" xfId="0" applyFill="1"/>
    <xf numFmtId="0" fontId="7" fillId="9" borderId="3" xfId="0" applyFont="1" applyFill="1" applyBorder="1" applyAlignment="1">
      <alignment vertical="top" wrapText="1"/>
    </xf>
    <xf numFmtId="0" fontId="10" fillId="9" borderId="3" xfId="0" applyFont="1" applyFill="1" applyBorder="1" applyAlignment="1">
      <alignment vertical="top" wrapText="1"/>
    </xf>
    <xf numFmtId="0" fontId="12" fillId="9" borderId="3" xfId="0" applyFont="1" applyFill="1" applyBorder="1" applyAlignment="1">
      <alignment vertical="top" wrapText="1"/>
    </xf>
    <xf numFmtId="0" fontId="10" fillId="8" borderId="7" xfId="0" applyFont="1" applyFill="1" applyBorder="1" applyAlignment="1">
      <alignment horizontal="center" vertical="center" wrapText="1"/>
    </xf>
    <xf numFmtId="0" fontId="10" fillId="8" borderId="7" xfId="0" applyFont="1" applyFill="1" applyBorder="1" applyAlignment="1">
      <alignment horizontal="center" vertical="center"/>
    </xf>
    <xf numFmtId="0" fontId="10" fillId="8" borderId="3" xfId="0" applyFont="1" applyFill="1" applyBorder="1" applyAlignment="1">
      <alignment horizontal="center" vertical="center"/>
    </xf>
    <xf numFmtId="0" fontId="10" fillId="8" borderId="3" xfId="0" applyFont="1" applyFill="1" applyBorder="1" applyAlignment="1">
      <alignment horizontal="center" vertical="center" wrapText="1"/>
    </xf>
    <xf numFmtId="0" fontId="10" fillId="7" borderId="3" xfId="0" applyFont="1" applyFill="1" applyBorder="1"/>
    <xf numFmtId="0" fontId="12" fillId="7" borderId="3" xfId="0" applyFont="1" applyFill="1" applyBorder="1"/>
    <xf numFmtId="0" fontId="12" fillId="7" borderId="3" xfId="0" applyFont="1" applyFill="1" applyBorder="1" applyAlignment="1">
      <alignment vertical="top" wrapText="1"/>
    </xf>
    <xf numFmtId="0" fontId="10" fillId="7" borderId="3" xfId="0" applyFont="1" applyFill="1" applyBorder="1" applyAlignment="1">
      <alignment horizontal="center"/>
    </xf>
    <xf numFmtId="0" fontId="10" fillId="9" borderId="3" xfId="0" applyFont="1" applyFill="1" applyBorder="1" applyAlignment="1">
      <alignment vertical="top"/>
    </xf>
    <xf numFmtId="0" fontId="8" fillId="10" borderId="3" xfId="0" applyFont="1" applyFill="1" applyBorder="1" applyAlignment="1">
      <alignment vertical="top"/>
    </xf>
    <xf numFmtId="0" fontId="7" fillId="10" borderId="3" xfId="0" applyFont="1" applyFill="1" applyBorder="1" applyAlignment="1">
      <alignment vertical="top" wrapText="1"/>
    </xf>
    <xf numFmtId="0" fontId="8" fillId="11" borderId="3" xfId="0" applyFont="1" applyFill="1" applyBorder="1" applyAlignment="1">
      <alignment vertical="top" wrapText="1"/>
    </xf>
    <xf numFmtId="0" fontId="17" fillId="6" borderId="3" xfId="0" applyFont="1" applyFill="1" applyBorder="1" applyAlignment="1">
      <alignment vertical="top" wrapText="1"/>
    </xf>
    <xf numFmtId="0" fontId="8" fillId="12" borderId="3" xfId="0" applyFont="1" applyFill="1" applyBorder="1" applyAlignment="1">
      <alignment vertical="top" wrapText="1"/>
    </xf>
    <xf numFmtId="0" fontId="18" fillId="0" borderId="0" xfId="0" applyFont="1" applyAlignment="1">
      <alignment horizontal="center" vertical="center"/>
    </xf>
    <xf numFmtId="0" fontId="19" fillId="6" borderId="3" xfId="0" applyFont="1" applyFill="1" applyBorder="1" applyAlignment="1">
      <alignment vertical="top" wrapText="1"/>
    </xf>
    <xf numFmtId="0" fontId="20" fillId="12" borderId="3" xfId="0" applyFont="1" applyFill="1" applyBorder="1" applyAlignment="1">
      <alignment vertical="top" wrapText="1"/>
    </xf>
    <xf numFmtId="0" fontId="20" fillId="6" borderId="3" xfId="0" applyFont="1" applyFill="1" applyBorder="1" applyAlignment="1">
      <alignment vertical="top" wrapText="1"/>
    </xf>
    <xf numFmtId="0" fontId="8" fillId="6" borderId="0" xfId="0" applyFont="1" applyFill="1" applyAlignment="1">
      <alignment vertical="top" wrapText="1"/>
    </xf>
    <xf numFmtId="0" fontId="22" fillId="14" borderId="3" xfId="0" applyFont="1" applyFill="1" applyBorder="1" applyAlignment="1">
      <alignment horizontal="center" vertical="center" wrapText="1"/>
    </xf>
    <xf numFmtId="0" fontId="23" fillId="10" borderId="3" xfId="0" applyFont="1" applyFill="1" applyBorder="1" applyAlignment="1">
      <alignment vertical="top" wrapText="1"/>
    </xf>
    <xf numFmtId="0" fontId="24" fillId="9" borderId="3" xfId="0" applyFont="1" applyFill="1" applyBorder="1" applyAlignment="1">
      <alignment vertical="center" wrapText="1"/>
    </xf>
    <xf numFmtId="0" fontId="24" fillId="9" borderId="3" xfId="0" applyFont="1" applyFill="1" applyBorder="1" applyAlignment="1">
      <alignment vertical="top" wrapText="1"/>
    </xf>
    <xf numFmtId="0" fontId="2" fillId="2" borderId="0" xfId="1" applyFont="1" applyFill="1" applyBorder="1" applyAlignment="1">
      <alignment horizontal="center" vertical="center"/>
    </xf>
    <xf numFmtId="0" fontId="10" fillId="9" borderId="3" xfId="0" applyFont="1" applyFill="1" applyBorder="1" applyAlignment="1">
      <alignment horizontal="center" vertical="top" wrapText="1"/>
    </xf>
    <xf numFmtId="0" fontId="14" fillId="10" borderId="6" xfId="0" applyFont="1" applyFill="1" applyBorder="1" applyAlignment="1">
      <alignment horizontal="left" vertical="top" wrapText="1"/>
    </xf>
    <xf numFmtId="0" fontId="10" fillId="9" borderId="3" xfId="0" applyFont="1" applyFill="1" applyBorder="1" applyAlignment="1">
      <alignment horizontal="right" vertical="top"/>
    </xf>
    <xf numFmtId="0" fontId="7" fillId="6" borderId="2" xfId="0" applyFont="1" applyFill="1" applyBorder="1" applyAlignment="1">
      <alignment horizontal="center" vertical="center" wrapText="1"/>
    </xf>
    <xf numFmtId="0" fontId="10" fillId="8" borderId="3" xfId="0" applyFont="1" applyFill="1" applyBorder="1" applyAlignment="1">
      <alignment horizontal="center" vertical="top" wrapText="1"/>
    </xf>
    <xf numFmtId="0" fontId="10" fillId="8" borderId="5" xfId="0" applyFont="1" applyFill="1" applyBorder="1" applyAlignment="1">
      <alignment horizontal="center" vertical="center" wrapText="1"/>
    </xf>
    <xf numFmtId="0" fontId="10" fillId="8" borderId="3" xfId="0" applyFont="1" applyFill="1" applyBorder="1" applyAlignment="1">
      <alignment horizontal="center"/>
    </xf>
    <xf numFmtId="0" fontId="21" fillId="9" borderId="3" xfId="0" applyFont="1" applyFill="1" applyBorder="1" applyAlignment="1">
      <alignment horizontal="left" vertical="top" wrapText="1"/>
    </xf>
  </cellXfs>
  <cellStyles count="2">
    <cellStyle name="Standard" xfId="0" builtinId="0"/>
    <cellStyle name="Standard 2" xfId="1" xr:uid="{00000000-0005-0000-0000-000006000000}"/>
  </cellStyles>
  <dxfs count="212">
    <dxf>
      <font>
        <b/>
        <i val="0"/>
        <color theme="0"/>
      </font>
      <fill>
        <patternFill>
          <bgColor rgb="FFFF0000"/>
        </patternFill>
      </fill>
    </dxf>
    <dxf>
      <font>
        <b/>
        <i val="0"/>
      </font>
      <fill>
        <patternFill>
          <bgColor rgb="FF92D050"/>
        </patternFill>
      </fill>
    </dxf>
    <dxf>
      <font>
        <b/>
        <i val="0"/>
        <color theme="0"/>
      </font>
      <fill>
        <patternFill>
          <bgColor rgb="FFFF0000"/>
        </patternFill>
      </fill>
    </dxf>
    <dxf>
      <font>
        <b/>
        <i val="0"/>
      </font>
      <fill>
        <patternFill>
          <bgColor rgb="FF92D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ont>
        <b/>
        <color rgb="FFFFFFFF"/>
      </font>
      <fill>
        <patternFill>
          <bgColor rgb="FFFF0000"/>
        </patternFill>
      </fill>
    </dxf>
    <dxf>
      <font>
        <b/>
        <color rgb="FFFFFFFF"/>
      </font>
      <fill>
        <patternFill>
          <bgColor rgb="FF00B050"/>
        </patternFill>
      </fill>
    </dxf>
    <dxf>
      <fill>
        <patternFill>
          <bgColor rgb="FFFFEB9C"/>
        </patternFill>
      </fill>
    </dxf>
    <dxf>
      <fill>
        <patternFill>
          <bgColor rgb="FFFFEB9C"/>
        </patternFill>
      </fill>
    </dxf>
    <dxf>
      <fill>
        <patternFill>
          <bgColor rgb="FFC6EFCE"/>
        </patternFill>
      </fill>
    </dxf>
    <dxf>
      <fill>
        <patternFill>
          <bgColor rgb="FFC6EFCE"/>
        </patternFill>
      </fill>
    </dxf>
    <dxf>
      <fill>
        <patternFill>
          <bgColor rgb="FFFFC7CE"/>
        </patternFill>
      </fill>
    </dxf>
    <dxf>
      <fill>
        <patternFill>
          <bgColor rgb="FFFFC7CE"/>
        </patternFill>
      </fill>
    </dxf>
    <dxf>
      <fill>
        <patternFill>
          <bgColor rgb="FFFFEB9C"/>
        </patternFill>
      </fill>
    </dxf>
    <dxf>
      <fill>
        <patternFill>
          <bgColor rgb="FFFFEB9C"/>
        </patternFill>
      </fill>
    </dxf>
    <dxf>
      <fill>
        <patternFill>
          <bgColor rgb="FFC6EFCE"/>
        </patternFill>
      </fill>
    </dxf>
    <dxf>
      <fill>
        <patternFill>
          <bgColor rgb="FFC6EFCE"/>
        </patternFill>
      </fill>
    </dxf>
    <dxf>
      <fill>
        <patternFill>
          <bgColor rgb="FFFFC7CE"/>
        </patternFill>
      </fill>
    </dxf>
    <dxf>
      <fill>
        <patternFill>
          <bgColor rgb="FFFFC7CE"/>
        </patternFill>
      </fill>
    </dxf>
    <dxf>
      <fill>
        <patternFill>
          <bgColor rgb="FFFFEB9C"/>
        </patternFill>
      </fill>
    </dxf>
    <dxf>
      <fill>
        <patternFill>
          <bgColor rgb="FFFFEB9C"/>
        </patternFill>
      </fill>
    </dxf>
    <dxf>
      <fill>
        <patternFill>
          <bgColor rgb="FFC6EFCE"/>
        </patternFill>
      </fill>
    </dxf>
    <dxf>
      <fill>
        <patternFill>
          <bgColor rgb="FFC6EFCE"/>
        </patternFill>
      </fill>
    </dxf>
    <dxf>
      <fill>
        <patternFill>
          <bgColor rgb="FFFFC7CE"/>
        </patternFill>
      </fill>
    </dxf>
    <dxf>
      <fill>
        <patternFill>
          <bgColor rgb="FFFFC7CE"/>
        </patternFill>
      </fill>
    </dxf>
    <dxf>
      <fill>
        <patternFill>
          <bgColor rgb="FFFFEB9C"/>
        </patternFill>
      </fill>
    </dxf>
    <dxf>
      <fill>
        <patternFill>
          <bgColor rgb="FFFFEB9C"/>
        </patternFill>
      </fill>
    </dxf>
    <dxf>
      <fill>
        <patternFill>
          <bgColor rgb="FFC6EFCE"/>
        </patternFill>
      </fill>
    </dxf>
    <dxf>
      <fill>
        <patternFill>
          <bgColor rgb="FFC6EFCE"/>
        </patternFill>
      </fill>
    </dxf>
    <dxf>
      <fill>
        <patternFill>
          <bgColor rgb="FFFFC7CE"/>
        </patternFill>
      </fill>
    </dxf>
    <dxf>
      <fill>
        <patternFill>
          <bgColor rgb="FFFFC7CE"/>
        </patternFill>
      </fill>
    </dxf>
    <dxf>
      <fill>
        <patternFill>
          <bgColor rgb="FFFFEB9C"/>
        </patternFill>
      </fill>
    </dxf>
    <dxf>
      <fill>
        <patternFill>
          <bgColor rgb="FFFFEB9C"/>
        </patternFill>
      </fill>
    </dxf>
    <dxf>
      <fill>
        <patternFill>
          <bgColor rgb="FFC6EFCE"/>
        </patternFill>
      </fill>
    </dxf>
    <dxf>
      <fill>
        <patternFill>
          <bgColor rgb="FFC6EFCE"/>
        </patternFill>
      </fill>
    </dxf>
    <dxf>
      <fill>
        <patternFill>
          <bgColor rgb="FFFFC7CE"/>
        </patternFill>
      </fill>
    </dxf>
    <dxf>
      <fill>
        <patternFill>
          <bgColor rgb="FFFFC7CE"/>
        </patternFill>
      </fill>
    </dxf>
    <dxf>
      <fill>
        <patternFill>
          <bgColor rgb="FFFFEB9C"/>
        </patternFill>
      </fill>
    </dxf>
    <dxf>
      <fill>
        <patternFill>
          <bgColor rgb="FFFFEB9C"/>
        </patternFill>
      </fill>
    </dxf>
    <dxf>
      <fill>
        <patternFill>
          <bgColor rgb="FFC6EFCE"/>
        </patternFill>
      </fill>
    </dxf>
    <dxf>
      <fill>
        <patternFill>
          <bgColor rgb="FFC6EFCE"/>
        </patternFill>
      </fill>
    </dxf>
    <dxf>
      <fill>
        <patternFill>
          <bgColor rgb="FFFFC7CE"/>
        </patternFill>
      </fill>
    </dxf>
    <dxf>
      <fill>
        <patternFill>
          <bgColor rgb="FFFFC7CE"/>
        </patternFill>
      </fill>
    </dxf>
    <dxf>
      <fill>
        <patternFill>
          <bgColor rgb="FFFFEB9C"/>
        </patternFill>
      </fill>
    </dxf>
    <dxf>
      <fill>
        <patternFill>
          <bgColor rgb="FFFFEB9C"/>
        </patternFill>
      </fill>
    </dxf>
    <dxf>
      <fill>
        <patternFill>
          <bgColor rgb="FFC6EFCE"/>
        </patternFill>
      </fill>
    </dxf>
    <dxf>
      <fill>
        <patternFill>
          <bgColor rgb="FFC6EFCE"/>
        </patternFill>
      </fill>
    </dxf>
    <dxf>
      <fill>
        <patternFill>
          <bgColor rgb="FFFFC7CE"/>
        </patternFill>
      </fill>
    </dxf>
    <dxf>
      <fill>
        <patternFill>
          <bgColor rgb="FFFFC7CE"/>
        </patternFill>
      </fill>
    </dxf>
    <dxf>
      <fill>
        <patternFill>
          <bgColor rgb="FFFFEB9C"/>
        </patternFill>
      </fill>
    </dxf>
    <dxf>
      <fill>
        <patternFill>
          <bgColor rgb="FFFFEB9C"/>
        </patternFill>
      </fill>
    </dxf>
    <dxf>
      <fill>
        <patternFill>
          <bgColor rgb="FFC6EFCE"/>
        </patternFill>
      </fill>
    </dxf>
    <dxf>
      <fill>
        <patternFill>
          <bgColor rgb="FFC6EFCE"/>
        </patternFill>
      </fill>
    </dxf>
    <dxf>
      <fill>
        <patternFill>
          <bgColor rgb="FFFFC7CE"/>
        </patternFill>
      </fill>
    </dxf>
    <dxf>
      <fill>
        <patternFill>
          <bgColor rgb="FFFFC7CE"/>
        </patternFill>
      </fill>
    </dxf>
    <dxf>
      <fill>
        <patternFill>
          <bgColor rgb="FFFFEB9C"/>
        </patternFill>
      </fill>
    </dxf>
    <dxf>
      <fill>
        <patternFill>
          <bgColor rgb="FFFFEB9C"/>
        </patternFill>
      </fill>
    </dxf>
    <dxf>
      <fill>
        <patternFill>
          <bgColor rgb="FFC6EFCE"/>
        </patternFill>
      </fill>
    </dxf>
    <dxf>
      <fill>
        <patternFill>
          <bgColor rgb="FFC6EFCE"/>
        </patternFill>
      </fill>
    </dxf>
    <dxf>
      <fill>
        <patternFill>
          <bgColor rgb="FFFFC7CE"/>
        </patternFill>
      </fill>
    </dxf>
    <dxf>
      <fill>
        <patternFill>
          <bgColor rgb="FFFFC7CE"/>
        </patternFill>
      </fill>
    </dxf>
    <dxf>
      <fill>
        <patternFill>
          <bgColor rgb="FFFFEB9C"/>
        </patternFill>
      </fill>
    </dxf>
    <dxf>
      <fill>
        <patternFill>
          <bgColor rgb="FFFFEB9C"/>
        </patternFill>
      </fill>
    </dxf>
    <dxf>
      <fill>
        <patternFill>
          <bgColor rgb="FFC6EFCE"/>
        </patternFill>
      </fill>
    </dxf>
    <dxf>
      <fill>
        <patternFill>
          <bgColor rgb="FFC6EFCE"/>
        </patternFill>
      </fill>
    </dxf>
    <dxf>
      <fill>
        <patternFill>
          <bgColor rgb="FFFFC7CE"/>
        </patternFill>
      </fill>
    </dxf>
    <dxf>
      <fill>
        <patternFill>
          <bgColor rgb="FFFFC7CE"/>
        </patternFill>
      </fill>
    </dxf>
    <dxf>
      <fill>
        <patternFill>
          <bgColor rgb="FFFFEB9C"/>
        </patternFill>
      </fill>
    </dxf>
    <dxf>
      <fill>
        <patternFill>
          <bgColor rgb="FFFFEB9C"/>
        </patternFill>
      </fill>
    </dxf>
    <dxf>
      <fill>
        <patternFill>
          <bgColor rgb="FFC6EFCE"/>
        </patternFill>
      </fill>
    </dxf>
    <dxf>
      <fill>
        <patternFill>
          <bgColor rgb="FFC6EFCE"/>
        </patternFill>
      </fill>
    </dxf>
    <dxf>
      <fill>
        <patternFill>
          <bgColor rgb="FFFFC7CE"/>
        </patternFill>
      </fill>
    </dxf>
    <dxf>
      <fill>
        <patternFill>
          <bgColor rgb="FFFFC7CE"/>
        </patternFill>
      </fill>
    </dxf>
    <dxf>
      <fill>
        <patternFill>
          <bgColor rgb="FFFFEB9C"/>
        </patternFill>
      </fill>
    </dxf>
    <dxf>
      <fill>
        <patternFill>
          <bgColor rgb="FFFFEB9C"/>
        </patternFill>
      </fill>
    </dxf>
    <dxf>
      <fill>
        <patternFill>
          <bgColor rgb="FFC6EFCE"/>
        </patternFill>
      </fill>
    </dxf>
    <dxf>
      <fill>
        <patternFill>
          <bgColor rgb="FFC6EFCE"/>
        </patternFill>
      </fill>
    </dxf>
    <dxf>
      <fill>
        <patternFill>
          <bgColor rgb="FFFFC7CE"/>
        </patternFill>
      </fill>
    </dxf>
    <dxf>
      <fill>
        <patternFill>
          <bgColor rgb="FFFFC7CE"/>
        </patternFill>
      </fill>
    </dxf>
    <dxf>
      <fill>
        <patternFill>
          <bgColor rgb="FFFFEB9C"/>
        </patternFill>
      </fill>
    </dxf>
    <dxf>
      <fill>
        <patternFill>
          <bgColor rgb="FFFFEB9C"/>
        </patternFill>
      </fill>
    </dxf>
    <dxf>
      <fill>
        <patternFill>
          <bgColor rgb="FFC6EFCE"/>
        </patternFill>
      </fill>
    </dxf>
    <dxf>
      <fill>
        <patternFill>
          <bgColor rgb="FFC6EFCE"/>
        </patternFill>
      </fill>
    </dxf>
    <dxf>
      <fill>
        <patternFill>
          <bgColor rgb="FFFFC7CE"/>
        </patternFill>
      </fill>
    </dxf>
    <dxf>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5B9BD5"/>
      <rgbColor rgb="FF993366"/>
      <rgbColor rgb="FFF2F2F2"/>
      <rgbColor rgb="FFE0F3F6"/>
      <rgbColor rgb="FF660066"/>
      <rgbColor rgb="FFE05565"/>
      <rgbColor rgb="FF0066CC"/>
      <rgbColor rgb="FFD5D5D5"/>
      <rgbColor rgb="FF000080"/>
      <rgbColor rgb="FFFF00FF"/>
      <rgbColor rgb="FFFFFF00"/>
      <rgbColor rgb="FF00FFFF"/>
      <rgbColor rgb="FF800080"/>
      <rgbColor rgb="FF800000"/>
      <rgbColor rgb="FF008080"/>
      <rgbColor rgb="FF0000FF"/>
      <rgbColor rgb="FF00CCFF"/>
      <rgbColor rgb="FFD9EAF7"/>
      <rgbColor rgb="FFC6EFCE"/>
      <rgbColor rgb="FFFFEB9C"/>
      <rgbColor rgb="FFD9D9D9"/>
      <rgbColor rgb="FFF9DDE0"/>
      <rgbColor rgb="FFCC99FF"/>
      <rgbColor rgb="FFFFC7CE"/>
      <rgbColor rgb="FF3366FF"/>
      <rgbColor rgb="FF63C3D1"/>
      <rgbColor rgb="FF99CC00"/>
      <rgbColor rgb="FFFFCC00"/>
      <rgbColor rgb="FFFF9900"/>
      <rgbColor rgb="FFFF6600"/>
      <rgbColor rgb="FF5F5F5F"/>
      <rgbColor rgb="FFA9A9A9"/>
      <rgbColor rgb="FF003366"/>
      <rgbColor rgb="FF00B050"/>
      <rgbColor rgb="FF003300"/>
      <rgbColor rgb="FF333300"/>
      <rgbColor rgb="FF993300"/>
      <rgbColor rgb="FF993366"/>
      <rgbColor rgb="FF1F4E78"/>
      <rgbColor rgb="FF2F2F2F"/>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Benutzerdefiniert 15">
  <a:themeElements>
    <a:clrScheme name="Benutzerdefiniert 15">
      <a:dk1>
        <a:srgbClr val="2F2F2F"/>
      </a:dk1>
      <a:lt1>
        <a:srgbClr val="FFFFFF"/>
      </a:lt1>
      <a:dk2>
        <a:srgbClr val="5F5F5F"/>
      </a:dk2>
      <a:lt2>
        <a:srgbClr val="F2F2F2"/>
      </a:lt2>
      <a:accent1>
        <a:srgbClr val="63C3D1"/>
      </a:accent1>
      <a:accent2>
        <a:srgbClr val="E05565"/>
      </a:accent2>
      <a:accent3>
        <a:srgbClr val="D5D5D5"/>
      </a:accent3>
      <a:accent4>
        <a:srgbClr val="A9A9A9"/>
      </a:accent4>
      <a:accent5>
        <a:srgbClr val="787878"/>
      </a:accent5>
      <a:accent6>
        <a:srgbClr val="5F5F5F"/>
      </a:accent6>
      <a:hlink>
        <a:srgbClr val="34A2B2"/>
      </a:hlink>
      <a:folHlink>
        <a:srgbClr val="A9A9A9"/>
      </a:folHlink>
    </a:clrScheme>
    <a:fontScheme name="Office">
      <a:majorFont>
        <a:latin typeface="Calibri"/>
        <a:ea typeface="Calibri"/>
        <a:cs typeface="Calibri"/>
      </a:majorFont>
      <a:minorFont>
        <a:latin typeface="Calibri"/>
        <a:ea typeface="Calibri"/>
        <a:cs typeface="Calibri"/>
      </a:minorFont>
    </a:fontScheme>
    <a:fmtScheme>
      <a:fillStyleLst>
        <a:solidFill>
          <a:schemeClr val="phClr"/>
        </a:solidFill>
        <a:solidFill>
          <a:schemeClr val="dk1"/>
        </a:solidFill>
        <a:solidFill>
          <a:schemeClr val="accent1"/>
        </a:solidFill>
      </a:fillStyleLst>
      <a:lnStyleLst>
        <a:ln w="6350">
          <a:prstDash val="solid"/>
        </a:ln>
        <a:ln w="12700">
          <a:prstDash val="solid"/>
        </a:ln>
        <a:ln w="19050">
          <a:prstDash val="solid"/>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E7"/>
  <sheetViews>
    <sheetView showGridLines="0" zoomScaleNormal="100" workbookViewId="0">
      <selection activeCell="F28" sqref="F28"/>
    </sheetView>
  </sheetViews>
  <sheetFormatPr baseColWidth="10" defaultColWidth="11.5703125" defaultRowHeight="14.25"/>
  <cols>
    <col min="1" max="1" width="2.5703125" style="1" customWidth="1"/>
    <col min="2" max="2" width="36" style="1" customWidth="1"/>
    <col min="3" max="3" width="15.42578125" style="1" customWidth="1"/>
    <col min="4" max="4" width="16.7109375" style="1" customWidth="1"/>
    <col min="5" max="5" width="14.140625" style="1" customWidth="1"/>
    <col min="6" max="16384" width="11.5703125" style="1"/>
  </cols>
  <sheetData>
    <row r="2" spans="2:5" ht="27.75" customHeight="1">
      <c r="B2" s="74" t="s">
        <v>0</v>
      </c>
      <c r="C2" s="74"/>
      <c r="D2" s="74"/>
      <c r="E2" s="74"/>
    </row>
    <row r="4" spans="2:5" ht="15">
      <c r="B4" s="2" t="s">
        <v>1</v>
      </c>
      <c r="C4" s="2" t="s">
        <v>2</v>
      </c>
      <c r="D4" s="2" t="s">
        <v>3</v>
      </c>
      <c r="E4" s="2" t="s">
        <v>4</v>
      </c>
    </row>
    <row r="5" spans="2:5">
      <c r="B5" s="3" t="s">
        <v>5</v>
      </c>
      <c r="C5" s="4">
        <f>Personal!L6</f>
        <v>2520</v>
      </c>
      <c r="D5" s="4">
        <f>Personal!S6</f>
        <v>0</v>
      </c>
      <c r="E5" s="5" t="str">
        <f>Personal!S3</f>
        <v>Offen</v>
      </c>
    </row>
    <row r="6" spans="2:5">
      <c r="B6" s="3" t="s">
        <v>6</v>
      </c>
      <c r="C6" s="4">
        <f>Konzepte!M6</f>
        <v>1800</v>
      </c>
      <c r="D6" s="4">
        <f>Konzepte!O6</f>
        <v>0</v>
      </c>
      <c r="E6" s="5" t="str">
        <f>Konzepte!N9</f>
        <v>Offen</v>
      </c>
    </row>
    <row r="7" spans="2:5" ht="15">
      <c r="B7" s="6" t="s">
        <v>7</v>
      </c>
      <c r="C7" s="7">
        <f>SUM(C5:C6)</f>
        <v>4320</v>
      </c>
      <c r="D7" s="7">
        <f>SUM(D5:D6)</f>
        <v>0</v>
      </c>
      <c r="E7" s="8" t="str">
        <f>IF(OR(E5="Offen",E6="Offen"),"Offen",IF(OR(E5="Nein",E6="Nein"),"Nein","Ja"))</f>
        <v>Offen</v>
      </c>
    </row>
  </sheetData>
  <sheetProtection algorithmName="SHA-512" hashValue="lj/u84N2XEhLTligPCI/VrZ2yJMQm0/vaWtcbNOa2jyAI+Uh8OUPEd6kDbH1zDHZ87ELZByhVjR+M9ZqXfp8zg==" saltValue="ZKg9pDmgY++twWQkLXSRqA==" spinCount="100000" sheet="1" objects="1" scenarios="1" sort="0" autoFilter="0"/>
  <mergeCells count="1">
    <mergeCell ref="B2:E2"/>
  </mergeCells>
  <conditionalFormatting sqref="E5">
    <cfRule type="cellIs" dxfId="211" priority="2" operator="equal">
      <formula>"Nein"</formula>
    </cfRule>
    <cfRule type="expression" dxfId="210" priority="3">
      <formula>E5="Nein"</formula>
    </cfRule>
    <cfRule type="cellIs" dxfId="209" priority="4" operator="equal">
      <formula>"Ja"</formula>
    </cfRule>
    <cfRule type="expression" dxfId="208" priority="5">
      <formula>E5="Ja"</formula>
    </cfRule>
    <cfRule type="cellIs" dxfId="207" priority="6" operator="equal">
      <formula>"Offen"</formula>
    </cfRule>
    <cfRule type="expression" dxfId="206" priority="7">
      <formula>E5="Offen"</formula>
    </cfRule>
  </conditionalFormatting>
  <conditionalFormatting sqref="E6">
    <cfRule type="cellIs" dxfId="205" priority="8" operator="equal">
      <formula>"Nein"</formula>
    </cfRule>
    <cfRule type="expression" dxfId="204" priority="9">
      <formula>E6="Nein"</formula>
    </cfRule>
    <cfRule type="cellIs" dxfId="203" priority="10" operator="equal">
      <formula>"Ja"</formula>
    </cfRule>
    <cfRule type="expression" dxfId="202" priority="11">
      <formula>E6="Ja"</formula>
    </cfRule>
    <cfRule type="cellIs" dxfId="201" priority="12" operator="equal">
      <formula>"Offen"</formula>
    </cfRule>
    <cfRule type="expression" dxfId="200" priority="13">
      <formula>E6="Offen"</formula>
    </cfRule>
  </conditionalFormatting>
  <conditionalFormatting sqref="E7">
    <cfRule type="cellIs" dxfId="199" priority="14" operator="equal">
      <formula>"Nein"</formula>
    </cfRule>
    <cfRule type="expression" dxfId="198" priority="15">
      <formula>E7="Nein"</formula>
    </cfRule>
    <cfRule type="cellIs" dxfId="197" priority="16" operator="equal">
      <formula>"Ja"</formula>
    </cfRule>
    <cfRule type="expression" dxfId="196" priority="17">
      <formula>E7="Ja"</formula>
    </cfRule>
    <cfRule type="cellIs" dxfId="195" priority="18" operator="equal">
      <formula>"Offen"</formula>
    </cfRule>
    <cfRule type="expression" dxfId="194" priority="19">
      <formula>E7="Offen"</formula>
    </cfRule>
  </conditionalFormatting>
  <pageMargins left="0.3" right="0.3" top="0.5" bottom="0.5" header="0.511811023622047" footer="0.511811023622047"/>
  <pageSetup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S163"/>
  <sheetViews>
    <sheetView showGridLines="0" zoomScale="60" zoomScaleNormal="60" workbookViewId="0">
      <pane xSplit="1" ySplit="5" topLeftCell="B91" activePane="bottomRight" state="frozen"/>
      <selection pane="topRight" activeCell="D1" sqref="D1"/>
      <selection pane="bottomLeft" activeCell="A6" sqref="A6"/>
      <selection pane="bottomRight" activeCell="A88" sqref="A88"/>
    </sheetView>
  </sheetViews>
  <sheetFormatPr baseColWidth="10" defaultColWidth="11.140625" defaultRowHeight="12.75"/>
  <cols>
    <col min="1" max="1" width="3.28515625" style="9" customWidth="1"/>
    <col min="2" max="2" width="6" style="10" customWidth="1"/>
    <col min="3" max="3" width="5" style="9" customWidth="1"/>
    <col min="4" max="4" width="100.7109375" style="11" customWidth="1"/>
    <col min="5" max="5" width="13.42578125" style="9" customWidth="1"/>
    <col min="6" max="6" width="7.7109375" style="9" customWidth="1"/>
    <col min="7" max="7" width="20.7109375" style="9" customWidth="1"/>
    <col min="8" max="10" width="20.7109375" customWidth="1"/>
    <col min="11" max="11" width="4.42578125" style="9" customWidth="1"/>
    <col min="12" max="14" width="9.7109375" style="9" customWidth="1"/>
    <col min="15" max="17" width="9.7109375" customWidth="1"/>
    <col min="18" max="19" width="9.7109375" style="9" customWidth="1"/>
    <col min="20" max="16384" width="11.140625" style="9"/>
  </cols>
  <sheetData>
    <row r="1" spans="1:19" ht="18" customHeight="1">
      <c r="B1" s="9"/>
      <c r="E1" s="12"/>
      <c r="G1" s="12"/>
      <c r="H1" s="12"/>
      <c r="I1" s="12"/>
      <c r="J1" s="12"/>
      <c r="K1" s="13"/>
      <c r="L1" s="13"/>
      <c r="M1" s="13"/>
      <c r="N1" s="13"/>
      <c r="O1" s="13"/>
      <c r="P1" s="13"/>
      <c r="Q1" s="13"/>
      <c r="R1" s="13"/>
      <c r="S1" s="13"/>
    </row>
    <row r="2" spans="1:19" ht="18" customHeight="1">
      <c r="B2" s="14" t="s">
        <v>8</v>
      </c>
      <c r="D2" s="12"/>
      <c r="E2" s="12"/>
      <c r="G2" s="12"/>
      <c r="H2" s="12"/>
      <c r="I2" s="12"/>
      <c r="J2" s="12"/>
      <c r="K2" s="13"/>
      <c r="L2" s="13"/>
      <c r="M2" s="13"/>
      <c r="N2" s="13"/>
      <c r="O2" s="13"/>
      <c r="P2" s="13"/>
      <c r="Q2" s="13"/>
      <c r="R2" s="13"/>
      <c r="S2" s="13"/>
    </row>
    <row r="3" spans="1:19" ht="12" customHeight="1">
      <c r="D3" s="12"/>
      <c r="E3" s="12"/>
      <c r="G3" s="12"/>
      <c r="H3" s="12"/>
      <c r="I3" s="12"/>
      <c r="J3" s="12"/>
      <c r="K3" s="13"/>
      <c r="L3" s="13"/>
      <c r="M3" s="13"/>
      <c r="N3" s="13"/>
      <c r="O3" s="13"/>
      <c r="P3" s="13"/>
      <c r="Q3" s="78" t="s">
        <v>9</v>
      </c>
      <c r="R3" s="78"/>
      <c r="S3" s="70" t="str">
        <f t="array" ref="S3">IF(OR(SUMPRODUCT(($C$10:$C$137="A")*(($N$10:$N$137="")+($O$10:$O$137="")+($P$10:$P$137="")+($Q$10:$Q$137="")))&gt;0,COUNTIF($M$10:$M$137,"Offen")&gt;0),"Offen",IF(OR(SUMPRODUCT(($C$10:$C$137="A")*((UPPER(TRIM($N$10:$N$137))="NEIN")+(UPPER(TRIM($O$10:$O$137))="NEIN")+(UPPER(TRIM($P$10:$P$137))="NEIN")+(UPPER(TRIM($Q$10:$Q$137))="NEIN")))&gt;0,COUNTIF($M$10:$M$137,"Nein")&gt;0),"Nein","Ja"))</f>
        <v>Offen</v>
      </c>
    </row>
    <row r="4" spans="1:19" ht="27" customHeight="1">
      <c r="B4" s="15"/>
      <c r="C4" s="16"/>
      <c r="D4" s="17"/>
      <c r="E4" s="17"/>
      <c r="F4" s="16"/>
      <c r="G4" s="79" t="s">
        <v>10</v>
      </c>
      <c r="H4" s="79"/>
      <c r="I4" s="79"/>
      <c r="J4" s="79"/>
      <c r="K4" s="80" t="s">
        <v>11</v>
      </c>
      <c r="L4" s="80"/>
      <c r="M4" s="80" t="s">
        <v>12</v>
      </c>
      <c r="N4" s="80"/>
      <c r="O4" s="80"/>
      <c r="P4" s="80"/>
      <c r="Q4" s="80"/>
      <c r="R4" s="80"/>
      <c r="S4" s="80"/>
    </row>
    <row r="5" spans="1:19" ht="90" customHeight="1">
      <c r="B5" s="18" t="s">
        <v>13</v>
      </c>
      <c r="C5" s="18" t="s">
        <v>14</v>
      </c>
      <c r="D5" s="19" t="s">
        <v>15</v>
      </c>
      <c r="E5" s="20" t="s">
        <v>16</v>
      </c>
      <c r="F5" s="20" t="s">
        <v>17</v>
      </c>
      <c r="G5" s="20" t="s">
        <v>18</v>
      </c>
      <c r="H5" s="20" t="s">
        <v>19</v>
      </c>
      <c r="I5" s="20" t="s">
        <v>20</v>
      </c>
      <c r="J5" s="20" t="s">
        <v>21</v>
      </c>
      <c r="K5" s="18" t="s">
        <v>22</v>
      </c>
      <c r="L5" s="18" t="s">
        <v>23</v>
      </c>
      <c r="M5" s="18" t="s">
        <v>24</v>
      </c>
      <c r="N5" s="18" t="s">
        <v>25</v>
      </c>
      <c r="O5" s="18" t="s">
        <v>26</v>
      </c>
      <c r="P5" s="18" t="s">
        <v>27</v>
      </c>
      <c r="Q5" s="18" t="s">
        <v>28</v>
      </c>
      <c r="R5" s="18" t="s">
        <v>29</v>
      </c>
      <c r="S5" s="18" t="s">
        <v>30</v>
      </c>
    </row>
    <row r="6" spans="1:19" ht="18" customHeight="1">
      <c r="B6" s="21" t="s">
        <v>31</v>
      </c>
      <c r="C6" s="22"/>
      <c r="D6" s="23"/>
      <c r="E6" s="23"/>
      <c r="F6" s="22"/>
      <c r="G6" s="23"/>
      <c r="H6" s="23"/>
      <c r="I6" s="23"/>
      <c r="J6" s="23"/>
      <c r="K6" s="24">
        <f>SUM(K8:K137)</f>
        <v>126</v>
      </c>
      <c r="L6" s="24">
        <f>SUM(L8:L137)</f>
        <v>2520</v>
      </c>
      <c r="M6" s="25"/>
      <c r="N6" s="25"/>
      <c r="O6" s="25"/>
      <c r="P6" s="25"/>
      <c r="Q6" s="25"/>
      <c r="R6" s="25"/>
      <c r="S6" s="24">
        <f>SUM($R$8,$R$20,$R$33,$R$46,$R$58,$R$71,$R$84,$R$98,$R$112,$R$125)</f>
        <v>0</v>
      </c>
    </row>
    <row r="7" spans="1:19" ht="18" customHeight="1">
      <c r="A7" s="26"/>
      <c r="B7" s="27" t="s">
        <v>32</v>
      </c>
      <c r="C7" s="28"/>
      <c r="D7" s="28"/>
      <c r="E7" s="28"/>
      <c r="F7" s="28"/>
      <c r="G7" s="28"/>
      <c r="H7" s="28"/>
      <c r="I7" s="28"/>
      <c r="J7" s="28"/>
      <c r="K7" s="29"/>
      <c r="L7" s="29"/>
      <c r="M7" s="29"/>
      <c r="N7" s="29"/>
      <c r="O7" s="29"/>
      <c r="P7" s="29"/>
      <c r="Q7" s="29"/>
      <c r="R7" s="29"/>
      <c r="S7" s="29"/>
    </row>
    <row r="8" spans="1:19">
      <c r="B8" s="76" t="s">
        <v>33</v>
      </c>
      <c r="C8" s="76"/>
      <c r="D8" s="76"/>
      <c r="E8" s="30"/>
      <c r="F8" s="30"/>
      <c r="G8" s="30"/>
      <c r="H8" s="30"/>
      <c r="I8" s="30"/>
      <c r="J8" s="30"/>
      <c r="K8" s="31"/>
      <c r="L8" s="31"/>
      <c r="M8" s="32"/>
      <c r="N8" s="32"/>
      <c r="O8" s="32"/>
      <c r="P8" s="32"/>
      <c r="Q8" s="32"/>
      <c r="R8" s="32">
        <f>SUM($S$16,$S$18,$S$19)</f>
        <v>0</v>
      </c>
      <c r="S8" s="32"/>
    </row>
    <row r="9" spans="1:19" ht="102">
      <c r="B9" s="30"/>
      <c r="C9" s="30"/>
      <c r="D9" s="33" t="s">
        <v>34</v>
      </c>
      <c r="E9" s="71"/>
      <c r="F9" s="71"/>
      <c r="G9" s="71"/>
      <c r="H9" s="71"/>
      <c r="I9" s="71"/>
      <c r="J9" s="71"/>
      <c r="K9" s="71"/>
      <c r="L9" s="71"/>
      <c r="M9" s="71"/>
      <c r="N9" s="71"/>
      <c r="O9" s="71"/>
      <c r="P9" s="71"/>
      <c r="Q9" s="71"/>
      <c r="R9" s="71"/>
      <c r="S9" s="71"/>
    </row>
    <row r="10" spans="1:19" ht="51">
      <c r="B10" s="34" t="s">
        <v>35</v>
      </c>
      <c r="C10" s="34" t="s">
        <v>36</v>
      </c>
      <c r="D10" s="35" t="s">
        <v>37</v>
      </c>
      <c r="E10" s="34" t="s">
        <v>38</v>
      </c>
      <c r="F10" s="36" t="s">
        <v>39</v>
      </c>
      <c r="G10" s="37"/>
      <c r="H10" s="37"/>
      <c r="I10" s="37"/>
      <c r="J10" s="37"/>
      <c r="K10" s="38"/>
      <c r="L10" s="38"/>
      <c r="M10" s="39" t="str">
        <f>IF(SUM(COUNTBLANK($N$16:$Q$16),COUNTBLANK($N$18:$Q$18),COUNTBLANK($N$19:$Q$19))&gt;0,"Offen",IF($R$8&lt;(SUM($L$16,$L$18,$L$19)*0.6),"Nein","Ja"))</f>
        <v>Offen</v>
      </c>
      <c r="N10" s="40"/>
      <c r="O10" s="40"/>
      <c r="P10" s="40"/>
      <c r="Q10" s="40"/>
      <c r="R10" s="41"/>
      <c r="S10" s="41"/>
    </row>
    <row r="11" spans="1:19" ht="51">
      <c r="B11" s="34" t="s">
        <v>40</v>
      </c>
      <c r="C11" s="34" t="s">
        <v>36</v>
      </c>
      <c r="D11" s="35" t="s">
        <v>41</v>
      </c>
      <c r="E11" s="34" t="s">
        <v>42</v>
      </c>
      <c r="F11" s="36" t="s">
        <v>39</v>
      </c>
      <c r="G11" s="37"/>
      <c r="H11" s="37"/>
      <c r="I11" s="37"/>
      <c r="J11" s="37"/>
      <c r="K11" s="38"/>
      <c r="L11" s="38"/>
      <c r="M11" s="38"/>
      <c r="N11" s="40"/>
      <c r="O11" s="40"/>
      <c r="P11" s="40"/>
      <c r="Q11" s="40"/>
      <c r="R11" s="41"/>
      <c r="S11" s="41"/>
    </row>
    <row r="12" spans="1:19" ht="38.25">
      <c r="B12" s="34" t="s">
        <v>43</v>
      </c>
      <c r="C12" s="34" t="s">
        <v>36</v>
      </c>
      <c r="D12" s="35" t="s">
        <v>44</v>
      </c>
      <c r="E12" s="34" t="s">
        <v>42</v>
      </c>
      <c r="F12" s="36" t="s">
        <v>39</v>
      </c>
      <c r="G12" s="37"/>
      <c r="H12" s="37"/>
      <c r="I12" s="37"/>
      <c r="J12" s="37"/>
      <c r="K12" s="38"/>
      <c r="L12" s="38"/>
      <c r="M12" s="38"/>
      <c r="N12" s="40"/>
      <c r="O12" s="40"/>
      <c r="P12" s="40"/>
      <c r="Q12" s="40"/>
      <c r="R12" s="41"/>
      <c r="S12" s="41"/>
    </row>
    <row r="13" spans="1:19" ht="38.25">
      <c r="B13" s="34" t="s">
        <v>45</v>
      </c>
      <c r="C13" s="34" t="s">
        <v>36</v>
      </c>
      <c r="D13" s="35" t="s">
        <v>46</v>
      </c>
      <c r="E13" s="34" t="s">
        <v>42</v>
      </c>
      <c r="F13" s="36" t="s">
        <v>39</v>
      </c>
      <c r="G13" s="37"/>
      <c r="H13" s="37"/>
      <c r="I13" s="37"/>
      <c r="J13" s="37"/>
      <c r="K13" s="38"/>
      <c r="L13" s="38"/>
      <c r="M13" s="38"/>
      <c r="N13" s="40"/>
      <c r="O13" s="40"/>
      <c r="P13" s="40"/>
      <c r="Q13" s="40"/>
      <c r="R13" s="41"/>
      <c r="S13" s="41"/>
    </row>
    <row r="14" spans="1:19" ht="38.25">
      <c r="B14" s="34" t="s">
        <v>47</v>
      </c>
      <c r="C14" s="34" t="s">
        <v>36</v>
      </c>
      <c r="D14" s="35" t="s">
        <v>48</v>
      </c>
      <c r="E14" s="34" t="s">
        <v>42</v>
      </c>
      <c r="F14" s="36" t="s">
        <v>39</v>
      </c>
      <c r="G14" s="37"/>
      <c r="H14" s="37"/>
      <c r="I14" s="37"/>
      <c r="J14" s="37"/>
      <c r="K14" s="38"/>
      <c r="L14" s="38"/>
      <c r="M14" s="38"/>
      <c r="N14" s="40"/>
      <c r="O14" s="40"/>
      <c r="P14" s="40"/>
      <c r="Q14" s="40"/>
      <c r="R14" s="41"/>
      <c r="S14" s="41"/>
    </row>
    <row r="15" spans="1:19" ht="102">
      <c r="B15" s="34" t="s">
        <v>49</v>
      </c>
      <c r="C15" s="34" t="s">
        <v>36</v>
      </c>
      <c r="D15" s="35" t="s">
        <v>50</v>
      </c>
      <c r="E15" s="34" t="s">
        <v>51</v>
      </c>
      <c r="F15" s="36" t="s">
        <v>39</v>
      </c>
      <c r="G15" s="37"/>
      <c r="H15" s="37"/>
      <c r="I15" s="37"/>
      <c r="J15" s="37"/>
      <c r="K15" s="38"/>
      <c r="L15" s="38"/>
      <c r="M15" s="38"/>
      <c r="N15" s="40"/>
      <c r="O15" s="40"/>
      <c r="P15" s="40"/>
      <c r="Q15" s="40"/>
      <c r="R15" s="41"/>
      <c r="S15" s="41"/>
    </row>
    <row r="16" spans="1:19" ht="191.25">
      <c r="B16" s="34" t="s">
        <v>52</v>
      </c>
      <c r="C16" s="34" t="s">
        <v>53</v>
      </c>
      <c r="D16" s="35" t="s">
        <v>54</v>
      </c>
      <c r="E16" s="34" t="s">
        <v>55</v>
      </c>
      <c r="F16" s="34" t="s">
        <v>56</v>
      </c>
      <c r="G16" s="34" t="s">
        <v>57</v>
      </c>
      <c r="H16" s="34"/>
      <c r="I16" s="34" t="s">
        <v>58</v>
      </c>
      <c r="J16" s="34" t="s">
        <v>59</v>
      </c>
      <c r="K16" s="42">
        <v>2</v>
      </c>
      <c r="L16" s="42">
        <f>K16*5*4</f>
        <v>40</v>
      </c>
      <c r="M16" s="38"/>
      <c r="N16" s="40"/>
      <c r="O16" s="40"/>
      <c r="P16" s="40"/>
      <c r="Q16" s="40"/>
      <c r="R16" s="41"/>
      <c r="S16" s="43">
        <f>IF($C16="B",$K16*SUM($N16:$Q16),0)</f>
        <v>0</v>
      </c>
    </row>
    <row r="17" spans="1:19" ht="140.25">
      <c r="B17" s="34" t="s">
        <v>60</v>
      </c>
      <c r="C17" s="34" t="s">
        <v>36</v>
      </c>
      <c r="D17" s="35" t="s">
        <v>61</v>
      </c>
      <c r="E17" s="34" t="s">
        <v>42</v>
      </c>
      <c r="F17" s="36" t="s">
        <v>39</v>
      </c>
      <c r="G17" s="37"/>
      <c r="H17" s="37"/>
      <c r="I17" s="37"/>
      <c r="J17" s="37"/>
      <c r="K17" s="38"/>
      <c r="L17" s="38"/>
      <c r="M17" s="38"/>
      <c r="N17" s="40"/>
      <c r="O17" s="40"/>
      <c r="P17" s="40"/>
      <c r="Q17" s="40"/>
      <c r="R17" s="41"/>
      <c r="S17" s="41"/>
    </row>
    <row r="18" spans="1:19" ht="127.5">
      <c r="B18" s="34" t="s">
        <v>62</v>
      </c>
      <c r="C18" s="34" t="s">
        <v>53</v>
      </c>
      <c r="D18" s="35" t="s">
        <v>63</v>
      </c>
      <c r="E18" s="34" t="s">
        <v>42</v>
      </c>
      <c r="F18" s="34" t="s">
        <v>64</v>
      </c>
      <c r="G18" s="34" t="s">
        <v>65</v>
      </c>
      <c r="H18" s="44" t="s">
        <v>66</v>
      </c>
      <c r="I18" s="44" t="s">
        <v>67</v>
      </c>
      <c r="J18" s="44" t="s">
        <v>68</v>
      </c>
      <c r="K18" s="42">
        <v>5</v>
      </c>
      <c r="L18" s="42">
        <f>K18*5*4</f>
        <v>100</v>
      </c>
      <c r="M18" s="38"/>
      <c r="N18" s="40"/>
      <c r="O18" s="40"/>
      <c r="P18" s="40"/>
      <c r="Q18" s="40"/>
      <c r="R18" s="41"/>
      <c r="S18" s="43">
        <f>IF($C18="B",$K18*SUM($N18:$Q18),0)</f>
        <v>0</v>
      </c>
    </row>
    <row r="19" spans="1:19" s="10" customFormat="1" ht="140.25">
      <c r="A19" s="45"/>
      <c r="B19" s="34" t="s">
        <v>69</v>
      </c>
      <c r="C19" s="34" t="s">
        <v>53</v>
      </c>
      <c r="D19" s="35" t="s">
        <v>70</v>
      </c>
      <c r="E19" s="34" t="s">
        <v>42</v>
      </c>
      <c r="F19" s="34" t="s">
        <v>64</v>
      </c>
      <c r="G19" s="34" t="s">
        <v>71</v>
      </c>
      <c r="H19" s="44" t="s">
        <v>72</v>
      </c>
      <c r="I19" s="44" t="s">
        <v>73</v>
      </c>
      <c r="J19" s="44" t="s">
        <v>74</v>
      </c>
      <c r="K19" s="42">
        <v>4</v>
      </c>
      <c r="L19" s="42">
        <f>K19*5*4</f>
        <v>80</v>
      </c>
      <c r="M19" s="38"/>
      <c r="N19" s="40"/>
      <c r="O19" s="40"/>
      <c r="P19" s="40"/>
      <c r="Q19" s="40"/>
      <c r="R19" s="41"/>
      <c r="S19" s="43">
        <f>IF($C19="B",$K19*SUM($N19:$Q19),0)</f>
        <v>0</v>
      </c>
    </row>
    <row r="20" spans="1:19">
      <c r="B20" s="76" t="s">
        <v>75</v>
      </c>
      <c r="C20" s="76"/>
      <c r="D20" s="76"/>
      <c r="E20" s="76"/>
      <c r="F20" s="76"/>
      <c r="G20" s="76"/>
      <c r="H20" s="76"/>
      <c r="I20" s="76"/>
      <c r="J20" s="76"/>
      <c r="K20" s="31"/>
      <c r="L20" s="31"/>
      <c r="M20" s="32"/>
      <c r="N20" s="32"/>
      <c r="O20" s="32"/>
      <c r="P20" s="32"/>
      <c r="Q20" s="32"/>
      <c r="R20" s="32">
        <f>SUM($S$28,$S$30,$S$31,$S$32)</f>
        <v>0</v>
      </c>
      <c r="S20" s="32"/>
    </row>
    <row r="21" spans="1:19" ht="102">
      <c r="B21" s="30"/>
      <c r="C21" s="30"/>
      <c r="D21" s="33" t="s">
        <v>76</v>
      </c>
      <c r="E21" s="71"/>
      <c r="F21" s="71"/>
      <c r="G21" s="71"/>
      <c r="H21" s="71"/>
      <c r="I21" s="71"/>
      <c r="J21" s="71"/>
      <c r="K21" s="71"/>
      <c r="L21" s="71"/>
      <c r="M21" s="71"/>
      <c r="N21" s="71"/>
      <c r="O21" s="71"/>
      <c r="P21" s="71"/>
      <c r="Q21" s="71"/>
      <c r="R21" s="71"/>
      <c r="S21" s="71"/>
    </row>
    <row r="22" spans="1:19" ht="51">
      <c r="B22" s="34" t="s">
        <v>77</v>
      </c>
      <c r="C22" s="34" t="s">
        <v>36</v>
      </c>
      <c r="D22" s="35" t="s">
        <v>37</v>
      </c>
      <c r="E22" s="34" t="s">
        <v>38</v>
      </c>
      <c r="F22" s="36" t="s">
        <v>39</v>
      </c>
      <c r="G22" s="37"/>
      <c r="H22" s="37"/>
      <c r="I22" s="37"/>
      <c r="J22" s="37"/>
      <c r="K22" s="38"/>
      <c r="L22" s="38"/>
      <c r="M22" s="39" t="str">
        <f>IF(SUM(COUNTBLANK(N28:Q28),COUNTBLANK(N30:Q30),COUNTBLANK(N31:Q31),COUNTBLANK(N32:Q32))&gt;0,"Offen",IF(SUM(R20)&lt;(SUM(L23:L33)*0.6),"Nein","Ja"))</f>
        <v>Offen</v>
      </c>
      <c r="N22" s="40"/>
      <c r="O22" s="40"/>
      <c r="P22" s="40"/>
      <c r="Q22" s="40"/>
      <c r="R22" s="41"/>
      <c r="S22" s="41"/>
    </row>
    <row r="23" spans="1:19" ht="51">
      <c r="B23" s="34" t="s">
        <v>78</v>
      </c>
      <c r="C23" s="34" t="s">
        <v>36</v>
      </c>
      <c r="D23" s="35" t="s">
        <v>41</v>
      </c>
      <c r="E23" s="34" t="s">
        <v>42</v>
      </c>
      <c r="F23" s="36" t="s">
        <v>39</v>
      </c>
      <c r="G23" s="37"/>
      <c r="H23" s="37"/>
      <c r="I23" s="37"/>
      <c r="J23" s="37"/>
      <c r="K23" s="38"/>
      <c r="L23" s="38"/>
      <c r="M23" s="38"/>
      <c r="N23" s="40"/>
      <c r="O23" s="40"/>
      <c r="P23" s="40"/>
      <c r="Q23" s="40"/>
      <c r="R23" s="41"/>
      <c r="S23" s="41"/>
    </row>
    <row r="24" spans="1:19" ht="38.25">
      <c r="B24" s="34" t="s">
        <v>79</v>
      </c>
      <c r="C24" s="34" t="s">
        <v>36</v>
      </c>
      <c r="D24" s="35" t="s">
        <v>44</v>
      </c>
      <c r="E24" s="34" t="s">
        <v>42</v>
      </c>
      <c r="F24" s="36" t="s">
        <v>39</v>
      </c>
      <c r="G24" s="37"/>
      <c r="H24" s="37"/>
      <c r="I24" s="37"/>
      <c r="J24" s="37"/>
      <c r="K24" s="38"/>
      <c r="L24" s="38"/>
      <c r="M24" s="38"/>
      <c r="N24" s="40"/>
      <c r="O24" s="40"/>
      <c r="P24" s="40"/>
      <c r="Q24" s="40"/>
      <c r="R24" s="41"/>
      <c r="S24" s="41"/>
    </row>
    <row r="25" spans="1:19" ht="38.25">
      <c r="B25" s="34" t="s">
        <v>80</v>
      </c>
      <c r="C25" s="34" t="s">
        <v>36</v>
      </c>
      <c r="D25" s="35" t="s">
        <v>46</v>
      </c>
      <c r="E25" s="34" t="s">
        <v>42</v>
      </c>
      <c r="F25" s="36" t="s">
        <v>39</v>
      </c>
      <c r="G25" s="37"/>
      <c r="H25" s="37"/>
      <c r="I25" s="37"/>
      <c r="J25" s="37"/>
      <c r="K25" s="38"/>
      <c r="L25" s="38"/>
      <c r="M25" s="38"/>
      <c r="N25" s="40"/>
      <c r="O25" s="40"/>
      <c r="P25" s="40"/>
      <c r="Q25" s="40"/>
      <c r="R25" s="41"/>
      <c r="S25" s="41"/>
    </row>
    <row r="26" spans="1:19" ht="38.25">
      <c r="B26" s="34" t="s">
        <v>81</v>
      </c>
      <c r="C26" s="34" t="s">
        <v>36</v>
      </c>
      <c r="D26" s="35" t="s">
        <v>82</v>
      </c>
      <c r="E26" s="34" t="s">
        <v>42</v>
      </c>
      <c r="F26" s="36" t="s">
        <v>39</v>
      </c>
      <c r="G26" s="37"/>
      <c r="H26" s="37"/>
      <c r="I26" s="37"/>
      <c r="J26" s="37"/>
      <c r="K26" s="38"/>
      <c r="L26" s="38"/>
      <c r="M26" s="38"/>
      <c r="N26" s="40"/>
      <c r="O26" s="40"/>
      <c r="P26" s="40"/>
      <c r="Q26" s="40"/>
      <c r="R26" s="41"/>
      <c r="S26" s="41"/>
    </row>
    <row r="27" spans="1:19" ht="102">
      <c r="B27" s="34" t="s">
        <v>83</v>
      </c>
      <c r="C27" s="34" t="s">
        <v>36</v>
      </c>
      <c r="D27" s="35" t="s">
        <v>84</v>
      </c>
      <c r="E27" s="34" t="s">
        <v>51</v>
      </c>
      <c r="F27" s="36" t="s">
        <v>39</v>
      </c>
      <c r="H27" s="37"/>
      <c r="I27" s="37"/>
      <c r="J27" s="37"/>
      <c r="K27" s="38"/>
      <c r="L27" s="38"/>
      <c r="M27" s="38"/>
      <c r="N27" s="40"/>
      <c r="O27" s="40"/>
      <c r="P27" s="40"/>
      <c r="Q27" s="40"/>
      <c r="R27" s="41"/>
      <c r="S27" s="41"/>
    </row>
    <row r="28" spans="1:19" ht="191.25">
      <c r="B28" s="34" t="s">
        <v>85</v>
      </c>
      <c r="C28" s="34" t="s">
        <v>53</v>
      </c>
      <c r="D28" s="35" t="s">
        <v>86</v>
      </c>
      <c r="E28" s="34" t="s">
        <v>55</v>
      </c>
      <c r="F28" s="34" t="s">
        <v>64</v>
      </c>
      <c r="G28" s="34" t="s">
        <v>57</v>
      </c>
      <c r="H28" s="34" t="s">
        <v>58</v>
      </c>
      <c r="I28" s="34" t="s">
        <v>59</v>
      </c>
      <c r="J28" s="34" t="s">
        <v>87</v>
      </c>
      <c r="K28" s="42">
        <v>2</v>
      </c>
      <c r="L28" s="42">
        <f>K28*5*4</f>
        <v>40</v>
      </c>
      <c r="M28" s="38"/>
      <c r="N28" s="40"/>
      <c r="O28" s="40"/>
      <c r="P28" s="40"/>
      <c r="Q28" s="40"/>
      <c r="R28" s="41"/>
      <c r="S28" s="43">
        <f>IF($C28="B",$K28*SUM($N28:$Q28),0)</f>
        <v>0</v>
      </c>
    </row>
    <row r="29" spans="1:19" ht="178.5">
      <c r="A29" s="46"/>
      <c r="B29" s="34" t="s">
        <v>88</v>
      </c>
      <c r="C29" s="34" t="s">
        <v>36</v>
      </c>
      <c r="D29" s="35" t="s">
        <v>89</v>
      </c>
      <c r="E29" s="34" t="s">
        <v>42</v>
      </c>
      <c r="F29" s="36" t="s">
        <v>39</v>
      </c>
      <c r="G29" s="37"/>
      <c r="H29" s="37"/>
      <c r="I29" s="37"/>
      <c r="J29" s="37"/>
      <c r="K29" s="38"/>
      <c r="L29" s="38"/>
      <c r="M29" s="38"/>
      <c r="N29" s="40"/>
      <c r="O29" s="40"/>
      <c r="P29" s="40"/>
      <c r="Q29" s="40"/>
      <c r="R29" s="41"/>
      <c r="S29" s="41"/>
    </row>
    <row r="30" spans="1:19" ht="204">
      <c r="B30" s="34" t="s">
        <v>90</v>
      </c>
      <c r="C30" s="34" t="s">
        <v>53</v>
      </c>
      <c r="D30" s="35" t="s">
        <v>91</v>
      </c>
      <c r="E30" s="34" t="s">
        <v>42</v>
      </c>
      <c r="F30" s="34" t="s">
        <v>64</v>
      </c>
      <c r="G30" s="34" t="s">
        <v>65</v>
      </c>
      <c r="H30" s="34" t="s">
        <v>92</v>
      </c>
      <c r="I30" s="34" t="s">
        <v>93</v>
      </c>
      <c r="J30" s="34" t="s">
        <v>94</v>
      </c>
      <c r="K30" s="42">
        <v>5</v>
      </c>
      <c r="L30" s="42">
        <f>K30*5*4</f>
        <v>100</v>
      </c>
      <c r="M30" s="38"/>
      <c r="N30" s="40"/>
      <c r="O30" s="40"/>
      <c r="P30" s="40"/>
      <c r="Q30" s="40"/>
      <c r="R30" s="41"/>
      <c r="S30" s="43">
        <f>IF($C30="B",$K30*SUM($N30:$Q30),0)</f>
        <v>0</v>
      </c>
    </row>
    <row r="31" spans="1:19" s="10" customFormat="1" ht="89.25">
      <c r="B31" s="34" t="s">
        <v>95</v>
      </c>
      <c r="C31" s="34" t="s">
        <v>53</v>
      </c>
      <c r="D31" s="35" t="s">
        <v>96</v>
      </c>
      <c r="E31" s="34" t="s">
        <v>42</v>
      </c>
      <c r="F31" s="34" t="s">
        <v>64</v>
      </c>
      <c r="G31" s="34" t="s">
        <v>97</v>
      </c>
      <c r="H31" s="34" t="s">
        <v>98</v>
      </c>
      <c r="I31" s="34" t="s">
        <v>99</v>
      </c>
      <c r="J31" s="34" t="s">
        <v>100</v>
      </c>
      <c r="K31" s="42">
        <v>2</v>
      </c>
      <c r="L31" s="42">
        <f>K31*5*4</f>
        <v>40</v>
      </c>
      <c r="M31" s="38"/>
      <c r="N31" s="40"/>
      <c r="O31" s="40"/>
      <c r="P31" s="40"/>
      <c r="Q31" s="40"/>
      <c r="R31" s="41"/>
      <c r="S31" s="43">
        <f>IF($C31="B",$K31*SUM($N31:$Q31),0)</f>
        <v>0</v>
      </c>
    </row>
    <row r="32" spans="1:19" ht="153">
      <c r="A32" s="26"/>
      <c r="B32" s="34" t="s">
        <v>101</v>
      </c>
      <c r="C32" s="34" t="s">
        <v>53</v>
      </c>
      <c r="D32" s="35" t="s">
        <v>102</v>
      </c>
      <c r="E32" s="34" t="s">
        <v>42</v>
      </c>
      <c r="F32" s="34" t="s">
        <v>64</v>
      </c>
      <c r="G32" s="34" t="s">
        <v>71</v>
      </c>
      <c r="H32" s="44" t="s">
        <v>72</v>
      </c>
      <c r="I32" s="44" t="s">
        <v>73</v>
      </c>
      <c r="J32" s="44" t="s">
        <v>74</v>
      </c>
      <c r="K32" s="42">
        <v>4</v>
      </c>
      <c r="L32" s="42">
        <f>K32*5*4</f>
        <v>80</v>
      </c>
      <c r="M32" s="38"/>
      <c r="N32" s="40"/>
      <c r="O32" s="40"/>
      <c r="P32" s="40"/>
      <c r="Q32" s="40"/>
      <c r="R32" s="41"/>
      <c r="S32" s="43">
        <f>IF($C32="B",$K32*SUM($N32:$Q32),0)</f>
        <v>0</v>
      </c>
    </row>
    <row r="33" spans="1:19">
      <c r="B33" s="76" t="s">
        <v>103</v>
      </c>
      <c r="C33" s="76"/>
      <c r="D33" s="76"/>
      <c r="E33" s="30"/>
      <c r="F33" s="30"/>
      <c r="G33" s="30"/>
      <c r="H33" s="30"/>
      <c r="I33" s="30"/>
      <c r="J33" s="30"/>
      <c r="K33" s="31"/>
      <c r="L33" s="31"/>
      <c r="M33" s="32"/>
      <c r="N33" s="32"/>
      <c r="O33" s="32"/>
      <c r="P33" s="32"/>
      <c r="Q33" s="32"/>
      <c r="R33" s="32">
        <f>SUM($S$41,$S$43,$S$44,$S$45)</f>
        <v>0</v>
      </c>
      <c r="S33" s="32"/>
    </row>
    <row r="34" spans="1:19" ht="102">
      <c r="B34" s="30"/>
      <c r="C34" s="30"/>
      <c r="D34" s="33" t="s">
        <v>104</v>
      </c>
      <c r="E34" s="71"/>
      <c r="F34" s="71"/>
      <c r="G34" s="71"/>
      <c r="H34" s="71"/>
      <c r="I34" s="71"/>
      <c r="J34" s="71"/>
      <c r="K34" s="71"/>
      <c r="L34" s="71"/>
      <c r="M34" s="71"/>
      <c r="N34" s="71"/>
      <c r="O34" s="71"/>
      <c r="P34" s="71"/>
      <c r="Q34" s="71"/>
      <c r="R34" s="71"/>
      <c r="S34" s="71"/>
    </row>
    <row r="35" spans="1:19" ht="51">
      <c r="B35" s="34" t="s">
        <v>105</v>
      </c>
      <c r="C35" s="34" t="s">
        <v>36</v>
      </c>
      <c r="D35" s="35" t="s">
        <v>37</v>
      </c>
      <c r="E35" s="34" t="s">
        <v>38</v>
      </c>
      <c r="F35" s="36" t="s">
        <v>39</v>
      </c>
      <c r="G35" s="37"/>
      <c r="H35" s="37"/>
      <c r="I35" s="37"/>
      <c r="J35" s="37"/>
      <c r="K35" s="38"/>
      <c r="L35" s="38"/>
      <c r="M35" s="39" t="str">
        <f>IF(SUM(COUNTBLANK(N41:Q41),COUNTBLANK(N43:Q43),COUNTBLANK(N44:Q44),COUNTBLANK(N45:Q45))&gt;0,"Offen",IF(SUM(R33)&lt;(SUM(L36:L46)*0.6),"Nein","Ja"))</f>
        <v>Offen</v>
      </c>
      <c r="N35" s="40"/>
      <c r="O35" s="40"/>
      <c r="P35" s="41"/>
      <c r="Q35" s="41"/>
      <c r="R35" s="41"/>
      <c r="S35" s="41"/>
    </row>
    <row r="36" spans="1:19" ht="51">
      <c r="B36" s="34" t="s">
        <v>106</v>
      </c>
      <c r="C36" s="34" t="s">
        <v>36</v>
      </c>
      <c r="D36" s="35" t="s">
        <v>41</v>
      </c>
      <c r="E36" s="34" t="s">
        <v>42</v>
      </c>
      <c r="F36" s="36" t="s">
        <v>39</v>
      </c>
      <c r="G36" s="37"/>
      <c r="H36" s="37"/>
      <c r="I36" s="37"/>
      <c r="J36" s="37"/>
      <c r="K36" s="38"/>
      <c r="L36" s="38"/>
      <c r="M36" s="38"/>
      <c r="N36" s="40"/>
      <c r="O36" s="40"/>
      <c r="P36" s="41"/>
      <c r="Q36" s="41"/>
      <c r="R36" s="41"/>
      <c r="S36" s="41"/>
    </row>
    <row r="37" spans="1:19" ht="38.25">
      <c r="B37" s="34" t="s">
        <v>107</v>
      </c>
      <c r="C37" s="34" t="s">
        <v>36</v>
      </c>
      <c r="D37" s="35" t="s">
        <v>44</v>
      </c>
      <c r="E37" s="34" t="s">
        <v>42</v>
      </c>
      <c r="F37" s="36" t="s">
        <v>39</v>
      </c>
      <c r="G37" s="37"/>
      <c r="H37" s="37"/>
      <c r="I37" s="37"/>
      <c r="J37" s="37"/>
      <c r="K37" s="38"/>
      <c r="L37" s="38"/>
      <c r="M37" s="38"/>
      <c r="N37" s="40"/>
      <c r="O37" s="40"/>
      <c r="P37" s="41"/>
      <c r="Q37" s="41"/>
      <c r="R37" s="41"/>
      <c r="S37" s="41"/>
    </row>
    <row r="38" spans="1:19" ht="38.25">
      <c r="B38" s="34" t="s">
        <v>108</v>
      </c>
      <c r="C38" s="34" t="s">
        <v>36</v>
      </c>
      <c r="D38" s="35" t="s">
        <v>46</v>
      </c>
      <c r="E38" s="34" t="s">
        <v>42</v>
      </c>
      <c r="F38" s="36" t="s">
        <v>39</v>
      </c>
      <c r="G38" s="37"/>
      <c r="H38" s="37"/>
      <c r="I38" s="37"/>
      <c r="J38" s="37"/>
      <c r="K38" s="38"/>
      <c r="L38" s="38"/>
      <c r="M38" s="38"/>
      <c r="N38" s="40"/>
      <c r="O38" s="40"/>
      <c r="P38" s="41"/>
      <c r="Q38" s="41"/>
      <c r="R38" s="41"/>
      <c r="S38" s="41"/>
    </row>
    <row r="39" spans="1:19" ht="38.25">
      <c r="B39" s="34" t="s">
        <v>109</v>
      </c>
      <c r="C39" s="34" t="s">
        <v>36</v>
      </c>
      <c r="D39" s="35" t="s">
        <v>110</v>
      </c>
      <c r="E39" s="34" t="s">
        <v>42</v>
      </c>
      <c r="F39" s="36" t="s">
        <v>39</v>
      </c>
      <c r="G39" s="37"/>
      <c r="H39" s="37"/>
      <c r="I39" s="37"/>
      <c r="J39" s="37"/>
      <c r="K39" s="38"/>
      <c r="L39" s="38"/>
      <c r="M39" s="38"/>
      <c r="N39" s="40"/>
      <c r="O39" s="40"/>
      <c r="P39" s="41"/>
      <c r="Q39" s="41"/>
      <c r="R39" s="41"/>
      <c r="S39" s="41"/>
    </row>
    <row r="40" spans="1:19" ht="102">
      <c r="B40" s="34" t="s">
        <v>111</v>
      </c>
      <c r="C40" s="34" t="s">
        <v>36</v>
      </c>
      <c r="D40" s="35" t="s">
        <v>112</v>
      </c>
      <c r="E40" s="34" t="s">
        <v>113</v>
      </c>
      <c r="F40" s="36" t="s">
        <v>39</v>
      </c>
      <c r="G40" s="37"/>
      <c r="H40" s="37"/>
      <c r="I40" s="37"/>
      <c r="J40" s="37"/>
      <c r="K40" s="38"/>
      <c r="L40" s="38"/>
      <c r="M40" s="38"/>
      <c r="N40" s="40"/>
      <c r="O40" s="40"/>
      <c r="P40" s="41"/>
      <c r="Q40" s="41"/>
      <c r="R40" s="41"/>
      <c r="S40" s="41"/>
    </row>
    <row r="41" spans="1:19" ht="191.25">
      <c r="B41" s="34" t="s">
        <v>114</v>
      </c>
      <c r="C41" s="34" t="s">
        <v>53</v>
      </c>
      <c r="D41" s="35" t="s">
        <v>86</v>
      </c>
      <c r="E41" s="34" t="s">
        <v>115</v>
      </c>
      <c r="F41" s="34" t="s">
        <v>56</v>
      </c>
      <c r="G41" s="34" t="s">
        <v>57</v>
      </c>
      <c r="H41" s="34"/>
      <c r="I41" s="34" t="s">
        <v>59</v>
      </c>
      <c r="J41" s="34" t="s">
        <v>116</v>
      </c>
      <c r="K41" s="42">
        <v>2</v>
      </c>
      <c r="L41" s="42">
        <f>K41*5*4</f>
        <v>40</v>
      </c>
      <c r="M41" s="38"/>
      <c r="N41" s="40"/>
      <c r="O41" s="40"/>
      <c r="P41" s="41"/>
      <c r="Q41" s="41"/>
      <c r="R41" s="41"/>
      <c r="S41" s="43">
        <f>IF($C41="B",$K41*SUM($N41:$Q41),0)</f>
        <v>0</v>
      </c>
    </row>
    <row r="42" spans="1:19" ht="178.5">
      <c r="B42" s="34" t="s">
        <v>117</v>
      </c>
      <c r="C42" s="34" t="s">
        <v>36</v>
      </c>
      <c r="D42" s="35" t="s">
        <v>118</v>
      </c>
      <c r="E42" s="34" t="s">
        <v>42</v>
      </c>
      <c r="F42" s="36" t="s">
        <v>39</v>
      </c>
      <c r="G42" s="37"/>
      <c r="H42" s="37"/>
      <c r="I42" s="37"/>
      <c r="J42" s="37"/>
      <c r="K42" s="38"/>
      <c r="L42" s="38"/>
      <c r="M42" s="38"/>
      <c r="N42" s="40"/>
      <c r="O42" s="40"/>
      <c r="P42" s="41"/>
      <c r="Q42" s="41"/>
      <c r="R42" s="41"/>
      <c r="S42" s="41"/>
    </row>
    <row r="43" spans="1:19" ht="204">
      <c r="B43" s="34" t="s">
        <v>119</v>
      </c>
      <c r="C43" s="34" t="s">
        <v>53</v>
      </c>
      <c r="D43" s="35" t="s">
        <v>120</v>
      </c>
      <c r="E43" s="34" t="s">
        <v>42</v>
      </c>
      <c r="F43" s="34" t="s">
        <v>64</v>
      </c>
      <c r="G43" s="34" t="s">
        <v>65</v>
      </c>
      <c r="H43" s="34" t="s">
        <v>93</v>
      </c>
      <c r="I43" s="34" t="s">
        <v>94</v>
      </c>
      <c r="J43" s="34" t="s">
        <v>121</v>
      </c>
      <c r="K43" s="42">
        <v>5</v>
      </c>
      <c r="L43" s="42">
        <f>K43*5*4</f>
        <v>100</v>
      </c>
      <c r="M43" s="38"/>
      <c r="N43" s="40"/>
      <c r="O43" s="40"/>
      <c r="P43" s="41"/>
      <c r="Q43" s="41"/>
      <c r="R43" s="41"/>
      <c r="S43" s="43">
        <f>IF($C43="B",$K43*SUM($N43:$Q43),0)</f>
        <v>0</v>
      </c>
    </row>
    <row r="44" spans="1:19" ht="89.25">
      <c r="B44" s="34" t="s">
        <v>122</v>
      </c>
      <c r="C44" s="34" t="s">
        <v>53</v>
      </c>
      <c r="D44" s="35" t="s">
        <v>96</v>
      </c>
      <c r="E44" s="34" t="s">
        <v>42</v>
      </c>
      <c r="F44" s="34" t="s">
        <v>64</v>
      </c>
      <c r="G44" s="34" t="s">
        <v>65</v>
      </c>
      <c r="H44" s="34" t="s">
        <v>98</v>
      </c>
      <c r="I44" s="34" t="s">
        <v>99</v>
      </c>
      <c r="J44" s="34" t="s">
        <v>100</v>
      </c>
      <c r="K44" s="42">
        <v>2</v>
      </c>
      <c r="L44" s="42">
        <f>K44*5*4</f>
        <v>40</v>
      </c>
      <c r="M44" s="38"/>
      <c r="N44" s="40"/>
      <c r="O44" s="40"/>
      <c r="P44" s="41"/>
      <c r="Q44" s="41"/>
      <c r="R44" s="41"/>
      <c r="S44" s="43">
        <f>IF($C44="B",$K44*SUM($N44:$Q44),0)</f>
        <v>0</v>
      </c>
    </row>
    <row r="45" spans="1:19" ht="153">
      <c r="A45" s="26"/>
      <c r="B45" s="34" t="s">
        <v>123</v>
      </c>
      <c r="C45" s="34" t="s">
        <v>53</v>
      </c>
      <c r="D45" s="35" t="s">
        <v>124</v>
      </c>
      <c r="E45" s="34" t="s">
        <v>42</v>
      </c>
      <c r="F45" s="34" t="s">
        <v>64</v>
      </c>
      <c r="G45" s="34" t="s">
        <v>71</v>
      </c>
      <c r="H45" s="44" t="s">
        <v>72</v>
      </c>
      <c r="I45" s="44" t="s">
        <v>73</v>
      </c>
      <c r="J45" s="44" t="s">
        <v>125</v>
      </c>
      <c r="K45" s="42">
        <v>4</v>
      </c>
      <c r="L45" s="42">
        <f>K45*5*4</f>
        <v>80</v>
      </c>
      <c r="M45" s="38"/>
      <c r="N45" s="40"/>
      <c r="O45" s="40"/>
      <c r="P45" s="41"/>
      <c r="Q45" s="41"/>
      <c r="R45" s="41"/>
      <c r="S45" s="43">
        <f>IF($C45="B",$K45*SUM($N45:$Q45),0)</f>
        <v>0</v>
      </c>
    </row>
    <row r="46" spans="1:19">
      <c r="B46" s="76" t="s">
        <v>126</v>
      </c>
      <c r="C46" s="76"/>
      <c r="D46" s="76"/>
      <c r="E46" s="30"/>
      <c r="F46" s="30"/>
      <c r="G46" s="30"/>
      <c r="H46" s="30"/>
      <c r="I46" s="30"/>
      <c r="J46" s="30"/>
      <c r="K46" s="31"/>
      <c r="L46" s="31"/>
      <c r="M46" s="32"/>
      <c r="N46" s="32"/>
      <c r="O46" s="32"/>
      <c r="P46" s="32"/>
      <c r="Q46" s="32"/>
      <c r="R46" s="32">
        <f>SUM($S$54,$S$56,$S$57)</f>
        <v>0</v>
      </c>
      <c r="S46" s="32"/>
    </row>
    <row r="47" spans="1:19" ht="114.75">
      <c r="B47" s="30"/>
      <c r="C47" s="30"/>
      <c r="D47" s="33" t="s">
        <v>127</v>
      </c>
      <c r="E47" s="71"/>
      <c r="F47" s="71"/>
      <c r="G47" s="71"/>
      <c r="H47" s="71"/>
      <c r="I47" s="71"/>
      <c r="J47" s="71"/>
      <c r="K47" s="71"/>
      <c r="L47" s="71"/>
      <c r="M47" s="71"/>
      <c r="N47" s="71"/>
      <c r="O47" s="71"/>
      <c r="P47" s="71"/>
      <c r="Q47" s="71"/>
      <c r="R47" s="71"/>
      <c r="S47" s="71"/>
    </row>
    <row r="48" spans="1:19" ht="51">
      <c r="B48" s="34" t="s">
        <v>128</v>
      </c>
      <c r="C48" s="34" t="s">
        <v>36</v>
      </c>
      <c r="D48" s="35" t="s">
        <v>37</v>
      </c>
      <c r="E48" s="34" t="s">
        <v>38</v>
      </c>
      <c r="F48" s="36" t="s">
        <v>39</v>
      </c>
      <c r="G48" s="37"/>
      <c r="H48" s="37"/>
      <c r="I48" s="37"/>
      <c r="J48" s="37"/>
      <c r="K48" s="38"/>
      <c r="L48" s="38"/>
      <c r="M48" s="39" t="str">
        <f>IF(SUM(COUNTBLANK(N54:Q54),COUNTBLANK(N56:Q56),COUNTBLANK(N57:Q57))&gt;0,"Offen",IF(R46&lt;(SUM(L54,L56,L57)*0.6),"Nein","Ja"))</f>
        <v>Offen</v>
      </c>
      <c r="N48" s="40"/>
      <c r="O48" s="40"/>
      <c r="P48" s="40"/>
      <c r="Q48" s="40"/>
      <c r="R48" s="41"/>
      <c r="S48" s="41"/>
    </row>
    <row r="49" spans="1:19" ht="51">
      <c r="B49" s="34" t="s">
        <v>129</v>
      </c>
      <c r="C49" s="34" t="s">
        <v>36</v>
      </c>
      <c r="D49" s="35" t="s">
        <v>41</v>
      </c>
      <c r="E49" s="34" t="s">
        <v>42</v>
      </c>
      <c r="F49" s="36" t="s">
        <v>39</v>
      </c>
      <c r="G49" s="37"/>
      <c r="H49" s="37"/>
      <c r="I49" s="37"/>
      <c r="J49" s="37"/>
      <c r="K49" s="38"/>
      <c r="L49" s="38"/>
      <c r="M49" s="38"/>
      <c r="N49" s="40"/>
      <c r="O49" s="40"/>
      <c r="P49" s="40"/>
      <c r="Q49" s="40"/>
      <c r="R49" s="41"/>
      <c r="S49" s="41"/>
    </row>
    <row r="50" spans="1:19" ht="38.25">
      <c r="B50" s="34" t="s">
        <v>130</v>
      </c>
      <c r="C50" s="34" t="s">
        <v>36</v>
      </c>
      <c r="D50" s="35" t="s">
        <v>44</v>
      </c>
      <c r="E50" s="34" t="s">
        <v>42</v>
      </c>
      <c r="F50" s="36" t="s">
        <v>39</v>
      </c>
      <c r="G50" s="37"/>
      <c r="H50" s="37"/>
      <c r="I50" s="37"/>
      <c r="J50" s="37"/>
      <c r="K50" s="38"/>
      <c r="L50" s="38"/>
      <c r="M50" s="38"/>
      <c r="N50" s="40"/>
      <c r="O50" s="40"/>
      <c r="P50" s="40"/>
      <c r="Q50" s="40"/>
      <c r="R50" s="41"/>
      <c r="S50" s="41"/>
    </row>
    <row r="51" spans="1:19" ht="38.25">
      <c r="B51" s="34" t="s">
        <v>131</v>
      </c>
      <c r="C51" s="34" t="s">
        <v>36</v>
      </c>
      <c r="D51" s="35" t="s">
        <v>46</v>
      </c>
      <c r="E51" s="34" t="s">
        <v>42</v>
      </c>
      <c r="F51" s="36" t="s">
        <v>39</v>
      </c>
      <c r="G51" s="37"/>
      <c r="H51" s="37"/>
      <c r="I51" s="37"/>
      <c r="J51" s="37"/>
      <c r="K51" s="38"/>
      <c r="L51" s="38"/>
      <c r="M51" s="38"/>
      <c r="N51" s="40"/>
      <c r="O51" s="40"/>
      <c r="P51" s="40"/>
      <c r="Q51" s="40"/>
      <c r="R51" s="41"/>
      <c r="S51" s="41"/>
    </row>
    <row r="52" spans="1:19" ht="38.25">
      <c r="B52" s="34" t="s">
        <v>132</v>
      </c>
      <c r="C52" s="34" t="s">
        <v>36</v>
      </c>
      <c r="D52" s="35" t="s">
        <v>133</v>
      </c>
      <c r="E52" s="34" t="s">
        <v>42</v>
      </c>
      <c r="F52" s="36" t="s">
        <v>39</v>
      </c>
      <c r="G52" s="37"/>
      <c r="H52" s="37"/>
      <c r="I52" s="37"/>
      <c r="J52" s="37"/>
      <c r="K52" s="38"/>
      <c r="L52" s="38"/>
      <c r="M52" s="38"/>
      <c r="N52" s="40"/>
      <c r="O52" s="40"/>
      <c r="P52" s="40"/>
      <c r="Q52" s="40"/>
      <c r="R52" s="41"/>
      <c r="S52" s="41"/>
    </row>
    <row r="53" spans="1:19" ht="102">
      <c r="B53" s="34" t="s">
        <v>134</v>
      </c>
      <c r="C53" s="34" t="s">
        <v>36</v>
      </c>
      <c r="D53" s="35" t="s">
        <v>135</v>
      </c>
      <c r="E53" s="34" t="s">
        <v>51</v>
      </c>
      <c r="F53" s="36" t="s">
        <v>39</v>
      </c>
      <c r="G53" s="37"/>
      <c r="H53" s="37"/>
      <c r="I53" s="37"/>
      <c r="J53" s="37"/>
      <c r="K53" s="38"/>
      <c r="L53" s="38"/>
      <c r="M53" s="38"/>
      <c r="N53" s="40"/>
      <c r="O53" s="40"/>
      <c r="P53" s="40"/>
      <c r="Q53" s="40"/>
      <c r="R53" s="41"/>
      <c r="S53" s="41"/>
    </row>
    <row r="54" spans="1:19" ht="242.25">
      <c r="B54" s="34" t="s">
        <v>136</v>
      </c>
      <c r="C54" s="34" t="s">
        <v>53</v>
      </c>
      <c r="D54" s="35" t="s">
        <v>137</v>
      </c>
      <c r="E54" s="34" t="s">
        <v>55</v>
      </c>
      <c r="F54" s="34" t="s">
        <v>56</v>
      </c>
      <c r="G54" s="34" t="s">
        <v>57</v>
      </c>
      <c r="H54" s="34"/>
      <c r="I54" s="34" t="s">
        <v>138</v>
      </c>
      <c r="J54" s="34" t="s">
        <v>139</v>
      </c>
      <c r="K54" s="42">
        <v>2</v>
      </c>
      <c r="L54" s="42">
        <f>K54*5*4</f>
        <v>40</v>
      </c>
      <c r="M54" s="38"/>
      <c r="N54" s="40"/>
      <c r="O54" s="40"/>
      <c r="P54" s="40"/>
      <c r="Q54" s="40"/>
      <c r="R54" s="41"/>
      <c r="S54" s="43">
        <f>IF($C54="B",$K54*SUM($N54:$Q54),0)</f>
        <v>0</v>
      </c>
    </row>
    <row r="55" spans="1:19" ht="229.5">
      <c r="B55" s="34" t="s">
        <v>140</v>
      </c>
      <c r="C55" s="34" t="s">
        <v>36</v>
      </c>
      <c r="D55" s="35" t="s">
        <v>141</v>
      </c>
      <c r="E55" s="34" t="s">
        <v>42</v>
      </c>
      <c r="F55" s="36" t="s">
        <v>39</v>
      </c>
      <c r="G55" s="37"/>
      <c r="H55" s="37"/>
      <c r="I55" s="37"/>
      <c r="J55" s="37"/>
      <c r="K55" s="38"/>
      <c r="L55" s="38"/>
      <c r="M55" s="38"/>
      <c r="N55" s="40"/>
      <c r="O55" s="40"/>
      <c r="P55" s="40"/>
      <c r="Q55" s="40"/>
      <c r="R55" s="41"/>
      <c r="S55" s="41"/>
    </row>
    <row r="56" spans="1:19" ht="114.75">
      <c r="B56" s="34" t="s">
        <v>142</v>
      </c>
      <c r="C56" s="34" t="s">
        <v>53</v>
      </c>
      <c r="D56" s="35" t="s">
        <v>143</v>
      </c>
      <c r="E56" s="34" t="s">
        <v>42</v>
      </c>
      <c r="F56" s="34" t="s">
        <v>64</v>
      </c>
      <c r="G56" s="34" t="s">
        <v>65</v>
      </c>
      <c r="H56" s="44" t="s">
        <v>66</v>
      </c>
      <c r="I56" s="44" t="s">
        <v>67</v>
      </c>
      <c r="J56" s="44" t="s">
        <v>68</v>
      </c>
      <c r="K56" s="42">
        <v>5</v>
      </c>
      <c r="L56" s="42">
        <f>K56*5*4</f>
        <v>100</v>
      </c>
      <c r="M56" s="38"/>
      <c r="N56" s="40"/>
      <c r="O56" s="40"/>
      <c r="P56" s="40"/>
      <c r="Q56" s="40"/>
      <c r="R56" s="41"/>
      <c r="S56" s="43">
        <f>IF($C56="B",$K56*SUM($N56:$Q56),0)</f>
        <v>0</v>
      </c>
    </row>
    <row r="57" spans="1:19" s="10" customFormat="1" ht="165.75">
      <c r="A57" s="45"/>
      <c r="B57" s="34" t="s">
        <v>144</v>
      </c>
      <c r="C57" s="34" t="s">
        <v>53</v>
      </c>
      <c r="D57" s="35" t="s">
        <v>145</v>
      </c>
      <c r="E57" s="34" t="s">
        <v>42</v>
      </c>
      <c r="F57" s="34" t="s">
        <v>64</v>
      </c>
      <c r="G57" s="34" t="s">
        <v>71</v>
      </c>
      <c r="H57" s="44" t="s">
        <v>72</v>
      </c>
      <c r="I57" s="44" t="s">
        <v>73</v>
      </c>
      <c r="J57" s="44" t="s">
        <v>74</v>
      </c>
      <c r="K57" s="42">
        <v>4</v>
      </c>
      <c r="L57" s="42">
        <f>K57*5*4</f>
        <v>80</v>
      </c>
      <c r="M57" s="38"/>
      <c r="N57" s="40"/>
      <c r="O57" s="40"/>
      <c r="P57" s="40"/>
      <c r="Q57" s="40"/>
      <c r="R57" s="41"/>
      <c r="S57" s="43">
        <f>IF($C57="B",$K57*SUM($N57:$Q57),0)</f>
        <v>0</v>
      </c>
    </row>
    <row r="58" spans="1:19">
      <c r="B58" s="76" t="s">
        <v>146</v>
      </c>
      <c r="C58" s="76"/>
      <c r="D58" s="76"/>
      <c r="E58" s="30"/>
      <c r="F58" s="30"/>
      <c r="G58" s="30"/>
      <c r="H58" s="30"/>
      <c r="I58" s="30"/>
      <c r="J58" s="30"/>
      <c r="K58" s="31"/>
      <c r="L58" s="31"/>
      <c r="M58" s="32"/>
      <c r="N58" s="32"/>
      <c r="O58" s="32"/>
      <c r="P58" s="32"/>
      <c r="Q58" s="32"/>
      <c r="R58" s="32">
        <f>SUM($S$66,$S$68:$S$69,$S$70)</f>
        <v>0</v>
      </c>
      <c r="S58" s="32"/>
    </row>
    <row r="59" spans="1:19" s="10" customFormat="1" ht="114.75">
      <c r="B59" s="30"/>
      <c r="C59" s="30"/>
      <c r="D59" s="33" t="s">
        <v>147</v>
      </c>
      <c r="E59" s="71"/>
      <c r="F59" s="71"/>
      <c r="G59" s="71"/>
      <c r="H59" s="71"/>
      <c r="I59" s="71"/>
      <c r="J59" s="71"/>
      <c r="K59" s="71"/>
      <c r="L59" s="71"/>
      <c r="M59" s="71"/>
      <c r="N59" s="71"/>
      <c r="O59" s="71"/>
      <c r="P59" s="71"/>
      <c r="Q59" s="71"/>
      <c r="R59" s="71"/>
      <c r="S59" s="71"/>
    </row>
    <row r="60" spans="1:19" ht="51">
      <c r="B60" s="34" t="s">
        <v>148</v>
      </c>
      <c r="C60" s="34" t="s">
        <v>36</v>
      </c>
      <c r="D60" s="35" t="s">
        <v>37</v>
      </c>
      <c r="E60" s="34" t="s">
        <v>38</v>
      </c>
      <c r="F60" s="36" t="s">
        <v>39</v>
      </c>
      <c r="G60" s="37"/>
      <c r="H60" s="37"/>
      <c r="I60" s="37"/>
      <c r="J60" s="37"/>
      <c r="K60" s="38"/>
      <c r="L60" s="38"/>
      <c r="M60" s="39" t="str">
        <f>IF(SUM(COUNTBLANK(N66:Q66),COUNTBLANK(N68:Q68),COUNTBLANK(N69:Q69),COUNTBLANK(N70:Q70))&gt;0,"Offen",IF(SUM(R58)&lt;(SUM(L61:L71)*0.6),"Nein","Ja"))</f>
        <v>Offen</v>
      </c>
      <c r="N60" s="40"/>
      <c r="O60" s="40"/>
      <c r="P60" s="40"/>
      <c r="Q60" s="40"/>
      <c r="R60" s="41"/>
      <c r="S60" s="41"/>
    </row>
    <row r="61" spans="1:19" ht="51">
      <c r="B61" s="34" t="s">
        <v>149</v>
      </c>
      <c r="C61" s="34" t="s">
        <v>36</v>
      </c>
      <c r="D61" s="35" t="s">
        <v>41</v>
      </c>
      <c r="E61" s="34" t="s">
        <v>42</v>
      </c>
      <c r="F61" s="36" t="s">
        <v>39</v>
      </c>
      <c r="G61" s="37"/>
      <c r="H61" s="37"/>
      <c r="I61" s="37"/>
      <c r="J61" s="37"/>
      <c r="K61" s="38"/>
      <c r="L61" s="38"/>
      <c r="M61" s="38"/>
      <c r="N61" s="40"/>
      <c r="O61" s="40"/>
      <c r="P61" s="40"/>
      <c r="Q61" s="40"/>
      <c r="R61" s="41"/>
      <c r="S61" s="41"/>
    </row>
    <row r="62" spans="1:19" ht="38.25">
      <c r="B62" s="34" t="s">
        <v>150</v>
      </c>
      <c r="C62" s="34" t="s">
        <v>36</v>
      </c>
      <c r="D62" s="35" t="s">
        <v>44</v>
      </c>
      <c r="E62" s="34" t="s">
        <v>42</v>
      </c>
      <c r="F62" s="36" t="s">
        <v>39</v>
      </c>
      <c r="G62" s="37"/>
      <c r="H62" s="37"/>
      <c r="I62" s="37"/>
      <c r="J62" s="37"/>
      <c r="K62" s="38"/>
      <c r="L62" s="38"/>
      <c r="M62" s="38"/>
      <c r="N62" s="40"/>
      <c r="O62" s="40"/>
      <c r="P62" s="40"/>
      <c r="Q62" s="40"/>
      <c r="R62" s="41"/>
      <c r="S62" s="41"/>
    </row>
    <row r="63" spans="1:19" ht="38.25">
      <c r="B63" s="34" t="s">
        <v>151</v>
      </c>
      <c r="C63" s="34" t="s">
        <v>36</v>
      </c>
      <c r="D63" s="35" t="s">
        <v>46</v>
      </c>
      <c r="E63" s="34" t="s">
        <v>42</v>
      </c>
      <c r="F63" s="36" t="s">
        <v>39</v>
      </c>
      <c r="G63" s="37"/>
      <c r="H63" s="37"/>
      <c r="I63" s="37"/>
      <c r="J63" s="37"/>
      <c r="K63" s="38"/>
      <c r="L63" s="38"/>
      <c r="M63" s="38"/>
      <c r="N63" s="40"/>
      <c r="O63" s="40"/>
      <c r="P63" s="40"/>
      <c r="Q63" s="40"/>
      <c r="R63" s="41"/>
      <c r="S63" s="41"/>
    </row>
    <row r="64" spans="1:19" ht="38.25">
      <c r="B64" s="34" t="s">
        <v>152</v>
      </c>
      <c r="C64" s="34" t="s">
        <v>36</v>
      </c>
      <c r="D64" s="35" t="s">
        <v>153</v>
      </c>
      <c r="E64" s="34" t="s">
        <v>42</v>
      </c>
      <c r="F64" s="36" t="s">
        <v>39</v>
      </c>
      <c r="G64" s="37"/>
      <c r="H64" s="37"/>
      <c r="I64" s="37"/>
      <c r="J64" s="37"/>
      <c r="K64" s="38"/>
      <c r="L64" s="38"/>
      <c r="M64" s="38"/>
      <c r="N64" s="40"/>
      <c r="O64" s="40"/>
      <c r="P64" s="40"/>
      <c r="Q64" s="40"/>
      <c r="R64" s="41"/>
      <c r="S64" s="41"/>
    </row>
    <row r="65" spans="1:19" ht="102">
      <c r="B65" s="34" t="s">
        <v>154</v>
      </c>
      <c r="C65" s="34" t="s">
        <v>36</v>
      </c>
      <c r="D65" s="35" t="s">
        <v>155</v>
      </c>
      <c r="E65" s="34" t="s">
        <v>51</v>
      </c>
      <c r="F65" s="36" t="s">
        <v>39</v>
      </c>
      <c r="G65" s="37"/>
      <c r="H65" s="37"/>
      <c r="I65" s="37"/>
      <c r="J65" s="37"/>
      <c r="K65" s="38"/>
      <c r="L65" s="38"/>
      <c r="M65" s="38"/>
      <c r="N65" s="40"/>
      <c r="O65" s="40"/>
      <c r="P65" s="40"/>
      <c r="Q65" s="40"/>
      <c r="R65" s="41"/>
      <c r="S65" s="41"/>
    </row>
    <row r="66" spans="1:19" ht="242.25">
      <c r="B66" s="34" t="s">
        <v>156</v>
      </c>
      <c r="C66" s="34" t="s">
        <v>53</v>
      </c>
      <c r="D66" s="35" t="s">
        <v>157</v>
      </c>
      <c r="E66" s="34" t="s">
        <v>55</v>
      </c>
      <c r="F66" s="34" t="s">
        <v>56</v>
      </c>
      <c r="G66" s="34" t="s">
        <v>158</v>
      </c>
      <c r="H66" s="34"/>
      <c r="I66" s="34" t="s">
        <v>138</v>
      </c>
      <c r="J66" s="34" t="s">
        <v>159</v>
      </c>
      <c r="K66" s="42">
        <v>2</v>
      </c>
      <c r="L66" s="42">
        <f>K66*5*4</f>
        <v>40</v>
      </c>
      <c r="M66" s="38"/>
      <c r="N66" s="40"/>
      <c r="O66" s="40"/>
      <c r="P66" s="40"/>
      <c r="Q66" s="40"/>
      <c r="R66" s="41"/>
      <c r="S66" s="43">
        <f>IF($C66="B",$K66*SUM($N66:$Q66),0)</f>
        <v>0</v>
      </c>
    </row>
    <row r="67" spans="1:19" ht="229.5">
      <c r="B67" s="34" t="s">
        <v>160</v>
      </c>
      <c r="C67" s="34" t="s">
        <v>36</v>
      </c>
      <c r="D67" s="35" t="s">
        <v>161</v>
      </c>
      <c r="E67" s="34" t="s">
        <v>42</v>
      </c>
      <c r="F67" s="36" t="s">
        <v>39</v>
      </c>
      <c r="G67" s="37"/>
      <c r="H67" s="37"/>
      <c r="I67" s="37"/>
      <c r="J67" s="37"/>
      <c r="K67" s="38"/>
      <c r="L67" s="38"/>
      <c r="M67" s="38"/>
      <c r="N67" s="40"/>
      <c r="O67" s="40"/>
      <c r="P67" s="40"/>
      <c r="Q67" s="40"/>
      <c r="R67" s="41"/>
      <c r="S67" s="41"/>
    </row>
    <row r="68" spans="1:19" ht="191.25">
      <c r="B68" s="34" t="s">
        <v>162</v>
      </c>
      <c r="C68" s="34" t="s">
        <v>53</v>
      </c>
      <c r="D68" s="35" t="s">
        <v>163</v>
      </c>
      <c r="E68" s="34" t="s">
        <v>42</v>
      </c>
      <c r="F68" s="34" t="s">
        <v>64</v>
      </c>
      <c r="G68" s="34" t="s">
        <v>65</v>
      </c>
      <c r="H68" s="34" t="s">
        <v>92</v>
      </c>
      <c r="I68" s="34" t="s">
        <v>93</v>
      </c>
      <c r="J68" s="34" t="s">
        <v>164</v>
      </c>
      <c r="K68" s="42">
        <v>5</v>
      </c>
      <c r="L68" s="42">
        <f>K68*5*4</f>
        <v>100</v>
      </c>
      <c r="M68" s="38"/>
      <c r="N68" s="40"/>
      <c r="O68" s="40"/>
      <c r="P68" s="40"/>
      <c r="Q68" s="40"/>
      <c r="R68" s="41"/>
      <c r="S68" s="43">
        <f>IF($C68="B",$K68*SUM($N68:$Q68),0)</f>
        <v>0</v>
      </c>
    </row>
    <row r="69" spans="1:19" ht="89.25">
      <c r="B69" s="34" t="s">
        <v>165</v>
      </c>
      <c r="C69" s="34" t="s">
        <v>53</v>
      </c>
      <c r="D69" s="35" t="s">
        <v>96</v>
      </c>
      <c r="E69" s="34" t="s">
        <v>42</v>
      </c>
      <c r="F69" s="34" t="s">
        <v>64</v>
      </c>
      <c r="G69" s="34" t="s">
        <v>97</v>
      </c>
      <c r="H69" s="34" t="s">
        <v>98</v>
      </c>
      <c r="I69" s="34" t="s">
        <v>99</v>
      </c>
      <c r="J69" s="34" t="s">
        <v>100</v>
      </c>
      <c r="K69" s="42">
        <v>2</v>
      </c>
      <c r="L69" s="42">
        <f>K69*5*4</f>
        <v>40</v>
      </c>
      <c r="M69" s="38"/>
      <c r="N69" s="40"/>
      <c r="O69" s="40"/>
      <c r="P69" s="40"/>
      <c r="Q69" s="40"/>
      <c r="R69" s="41"/>
      <c r="S69" s="43">
        <f>IF($C69="B",$K69*SUM($N69:$Q69),0)</f>
        <v>0</v>
      </c>
    </row>
    <row r="70" spans="1:19" s="10" customFormat="1" ht="165.75">
      <c r="A70" s="45"/>
      <c r="B70" s="34" t="s">
        <v>166</v>
      </c>
      <c r="C70" s="34" t="s">
        <v>53</v>
      </c>
      <c r="D70" s="35" t="s">
        <v>145</v>
      </c>
      <c r="E70" s="34" t="s">
        <v>42</v>
      </c>
      <c r="F70" s="34" t="s">
        <v>64</v>
      </c>
      <c r="G70" s="34" t="s">
        <v>71</v>
      </c>
      <c r="H70" s="44" t="s">
        <v>73</v>
      </c>
      <c r="I70" s="44" t="s">
        <v>74</v>
      </c>
      <c r="J70" s="44" t="s">
        <v>167</v>
      </c>
      <c r="K70" s="42">
        <v>4</v>
      </c>
      <c r="L70" s="42">
        <f>K70*5*4</f>
        <v>80</v>
      </c>
      <c r="M70" s="38"/>
      <c r="N70" s="40"/>
      <c r="O70" s="40"/>
      <c r="P70" s="40"/>
      <c r="Q70" s="40"/>
      <c r="R70" s="41"/>
      <c r="S70" s="43">
        <f>IF($C70="B",$K70*SUM($N70:$Q70),0)</f>
        <v>0</v>
      </c>
    </row>
    <row r="71" spans="1:19">
      <c r="B71" s="76" t="s">
        <v>168</v>
      </c>
      <c r="C71" s="76"/>
      <c r="D71" s="76"/>
      <c r="E71" s="30"/>
      <c r="F71" s="30"/>
      <c r="G71" s="30"/>
      <c r="H71" s="30"/>
      <c r="I71" s="30"/>
      <c r="J71" s="30"/>
      <c r="K71" s="31"/>
      <c r="L71" s="31"/>
      <c r="M71" s="32"/>
      <c r="N71" s="32"/>
      <c r="O71" s="32"/>
      <c r="P71" s="32"/>
      <c r="Q71" s="32"/>
      <c r="R71" s="32">
        <f>SUM($S$79,$S$81,$S$82,$S$83)</f>
        <v>0</v>
      </c>
      <c r="S71" s="32"/>
    </row>
    <row r="72" spans="1:19" ht="114.75">
      <c r="B72" s="30"/>
      <c r="C72" s="30"/>
      <c r="D72" s="33" t="s">
        <v>169</v>
      </c>
      <c r="E72" s="71"/>
      <c r="F72" s="71"/>
      <c r="G72" s="71"/>
      <c r="H72" s="71"/>
      <c r="I72" s="71"/>
      <c r="J72" s="71"/>
      <c r="K72" s="71"/>
      <c r="L72" s="71"/>
      <c r="M72" s="71"/>
      <c r="N72" s="71"/>
      <c r="O72" s="71"/>
      <c r="P72" s="71"/>
      <c r="Q72" s="71"/>
      <c r="R72" s="71"/>
      <c r="S72" s="71"/>
    </row>
    <row r="73" spans="1:19" s="10" customFormat="1" ht="51">
      <c r="B73" s="34" t="s">
        <v>170</v>
      </c>
      <c r="C73" s="34" t="s">
        <v>36</v>
      </c>
      <c r="D73" s="35" t="s">
        <v>37</v>
      </c>
      <c r="E73" s="34" t="s">
        <v>38</v>
      </c>
      <c r="F73" s="36" t="s">
        <v>39</v>
      </c>
      <c r="G73" s="37"/>
      <c r="H73" s="37"/>
      <c r="I73" s="37"/>
      <c r="J73" s="37"/>
      <c r="K73" s="38"/>
      <c r="L73" s="38"/>
      <c r="M73" s="39" t="str">
        <f>IF(SUM(COUNTBLANK(N79:Q79),COUNTBLANK(N81:Q81),COUNTBLANK(N82:Q82),COUNTBLANK(N83:Q83))&gt;0,"Offen",IF(SUM(R71)&lt;(SUM(L74:L84)*0.6),"Nein","Ja"))</f>
        <v>Offen</v>
      </c>
      <c r="N73" s="40"/>
      <c r="O73" s="40"/>
      <c r="P73" s="41"/>
      <c r="Q73" s="41"/>
      <c r="R73" s="41"/>
      <c r="S73" s="41"/>
    </row>
    <row r="74" spans="1:19" ht="51">
      <c r="B74" s="34" t="s">
        <v>171</v>
      </c>
      <c r="C74" s="34" t="s">
        <v>36</v>
      </c>
      <c r="D74" s="35" t="s">
        <v>41</v>
      </c>
      <c r="E74" s="34" t="s">
        <v>42</v>
      </c>
      <c r="F74" s="36" t="s">
        <v>39</v>
      </c>
      <c r="G74" s="37"/>
      <c r="H74" s="37"/>
      <c r="I74" s="37"/>
      <c r="J74" s="37"/>
      <c r="K74" s="38"/>
      <c r="L74" s="38"/>
      <c r="M74" s="38"/>
      <c r="N74" s="40"/>
      <c r="O74" s="40"/>
      <c r="P74" s="41"/>
      <c r="Q74" s="41"/>
      <c r="R74" s="41"/>
      <c r="S74" s="41"/>
    </row>
    <row r="75" spans="1:19" ht="38.25">
      <c r="B75" s="34" t="s">
        <v>172</v>
      </c>
      <c r="C75" s="34" t="s">
        <v>36</v>
      </c>
      <c r="D75" s="35" t="s">
        <v>44</v>
      </c>
      <c r="E75" s="34" t="s">
        <v>42</v>
      </c>
      <c r="F75" s="36" t="s">
        <v>39</v>
      </c>
      <c r="G75" s="37"/>
      <c r="H75" s="37"/>
      <c r="I75" s="37"/>
      <c r="J75" s="37"/>
      <c r="K75" s="38"/>
      <c r="L75" s="38"/>
      <c r="M75" s="38"/>
      <c r="N75" s="40"/>
      <c r="O75" s="40"/>
      <c r="P75" s="41"/>
      <c r="Q75" s="41"/>
      <c r="R75" s="41"/>
      <c r="S75" s="41"/>
    </row>
    <row r="76" spans="1:19" ht="38.25">
      <c r="B76" s="34" t="s">
        <v>173</v>
      </c>
      <c r="C76" s="34" t="s">
        <v>36</v>
      </c>
      <c r="D76" s="35" t="s">
        <v>46</v>
      </c>
      <c r="E76" s="34" t="s">
        <v>42</v>
      </c>
      <c r="F76" s="36" t="s">
        <v>39</v>
      </c>
      <c r="G76" s="37"/>
      <c r="H76" s="37"/>
      <c r="I76" s="37"/>
      <c r="J76" s="37"/>
      <c r="K76" s="38"/>
      <c r="L76" s="38"/>
      <c r="M76" s="38"/>
      <c r="N76" s="40"/>
      <c r="O76" s="40"/>
      <c r="P76" s="41"/>
      <c r="Q76" s="41"/>
      <c r="R76" s="41"/>
      <c r="S76" s="41"/>
    </row>
    <row r="77" spans="1:19" ht="38.25">
      <c r="B77" s="34" t="s">
        <v>174</v>
      </c>
      <c r="C77" s="34" t="s">
        <v>36</v>
      </c>
      <c r="D77" s="35" t="s">
        <v>175</v>
      </c>
      <c r="E77" s="34" t="s">
        <v>42</v>
      </c>
      <c r="F77" s="36" t="s">
        <v>39</v>
      </c>
      <c r="G77" s="37"/>
      <c r="H77" s="37"/>
      <c r="I77" s="37"/>
      <c r="J77" s="37"/>
      <c r="K77" s="38"/>
      <c r="L77" s="38"/>
      <c r="M77" s="38"/>
      <c r="N77" s="40"/>
      <c r="O77" s="40"/>
      <c r="P77" s="41"/>
      <c r="Q77" s="41"/>
      <c r="R77" s="41"/>
      <c r="S77" s="41"/>
    </row>
    <row r="78" spans="1:19" ht="102">
      <c r="B78" s="34" t="s">
        <v>176</v>
      </c>
      <c r="C78" s="34" t="s">
        <v>36</v>
      </c>
      <c r="D78" s="35" t="s">
        <v>177</v>
      </c>
      <c r="E78" s="34" t="s">
        <v>51</v>
      </c>
      <c r="F78" s="36" t="s">
        <v>39</v>
      </c>
      <c r="G78" s="37"/>
      <c r="H78" s="37"/>
      <c r="I78" s="37"/>
      <c r="J78" s="37"/>
      <c r="K78" s="38"/>
      <c r="L78" s="38"/>
      <c r="M78" s="38"/>
      <c r="N78" s="40"/>
      <c r="O78" s="40"/>
      <c r="P78" s="41"/>
      <c r="Q78" s="41"/>
      <c r="R78" s="41"/>
      <c r="S78" s="41"/>
    </row>
    <row r="79" spans="1:19" ht="242.25">
      <c r="B79" s="34" t="s">
        <v>178</v>
      </c>
      <c r="C79" s="34" t="s">
        <v>53</v>
      </c>
      <c r="D79" s="35" t="s">
        <v>157</v>
      </c>
      <c r="E79" s="34" t="s">
        <v>55</v>
      </c>
      <c r="F79" s="34" t="s">
        <v>64</v>
      </c>
      <c r="G79" s="34" t="s">
        <v>158</v>
      </c>
      <c r="H79" s="34" t="s">
        <v>138</v>
      </c>
      <c r="I79" s="34" t="s">
        <v>179</v>
      </c>
      <c r="J79" s="34" t="s">
        <v>180</v>
      </c>
      <c r="K79" s="42">
        <v>2</v>
      </c>
      <c r="L79" s="42">
        <f>K79*5*4</f>
        <v>40</v>
      </c>
      <c r="M79" s="38"/>
      <c r="N79" s="40"/>
      <c r="O79" s="40"/>
      <c r="P79" s="41"/>
      <c r="Q79" s="41"/>
      <c r="R79" s="41"/>
      <c r="S79" s="43">
        <f>IF($C79="B",$K79*SUM($N79:$Q79),0)</f>
        <v>0</v>
      </c>
    </row>
    <row r="80" spans="1:19" ht="165.75">
      <c r="B80" s="34" t="s">
        <v>181</v>
      </c>
      <c r="C80" s="34" t="s">
        <v>36</v>
      </c>
      <c r="D80" s="35" t="s">
        <v>182</v>
      </c>
      <c r="E80" s="34" t="s">
        <v>42</v>
      </c>
      <c r="F80" s="36" t="s">
        <v>39</v>
      </c>
      <c r="G80" s="37"/>
      <c r="H80" s="37"/>
      <c r="I80" s="37"/>
      <c r="J80" s="37"/>
      <c r="K80" s="38"/>
      <c r="L80" s="38"/>
      <c r="M80" s="38"/>
      <c r="N80" s="40"/>
      <c r="O80" s="40"/>
      <c r="P80" s="41"/>
      <c r="Q80" s="41"/>
      <c r="R80" s="41"/>
      <c r="S80" s="41"/>
    </row>
    <row r="81" spans="1:19" ht="191.25">
      <c r="B81" s="34" t="s">
        <v>183</v>
      </c>
      <c r="C81" s="34" t="s">
        <v>53</v>
      </c>
      <c r="D81" s="35" t="s">
        <v>184</v>
      </c>
      <c r="E81" s="34" t="s">
        <v>42</v>
      </c>
      <c r="F81" s="34" t="s">
        <v>64</v>
      </c>
      <c r="G81" s="34" t="s">
        <v>65</v>
      </c>
      <c r="H81" s="34" t="s">
        <v>93</v>
      </c>
      <c r="I81" s="34" t="s">
        <v>164</v>
      </c>
      <c r="J81" s="34" t="s">
        <v>185</v>
      </c>
      <c r="K81" s="42">
        <v>5</v>
      </c>
      <c r="L81" s="42">
        <f>K81*5*4</f>
        <v>100</v>
      </c>
      <c r="M81" s="38"/>
      <c r="N81" s="40"/>
      <c r="O81" s="40"/>
      <c r="P81" s="41"/>
      <c r="Q81" s="41"/>
      <c r="R81" s="41"/>
      <c r="S81" s="43">
        <f>IF($C81="B",$K81*SUM($N81:$Q81),0)</f>
        <v>0</v>
      </c>
    </row>
    <row r="82" spans="1:19" ht="89.25">
      <c r="B82" s="34" t="s">
        <v>186</v>
      </c>
      <c r="C82" s="34" t="s">
        <v>53</v>
      </c>
      <c r="D82" s="35" t="s">
        <v>96</v>
      </c>
      <c r="E82" s="34" t="s">
        <v>42</v>
      </c>
      <c r="F82" s="34" t="s">
        <v>64</v>
      </c>
      <c r="G82" s="34" t="s">
        <v>97</v>
      </c>
      <c r="H82" s="34" t="s">
        <v>98</v>
      </c>
      <c r="I82" s="34" t="s">
        <v>99</v>
      </c>
      <c r="J82" s="34" t="s">
        <v>100</v>
      </c>
      <c r="K82" s="42">
        <v>2</v>
      </c>
      <c r="L82" s="42">
        <f>K82*5*4</f>
        <v>40</v>
      </c>
      <c r="M82" s="38"/>
      <c r="N82" s="40"/>
      <c r="O82" s="40"/>
      <c r="P82" s="41"/>
      <c r="Q82" s="41"/>
      <c r="R82" s="41"/>
      <c r="S82" s="43">
        <f>IF($C82="B",$K82*SUM($N82:$Q82),0)</f>
        <v>0</v>
      </c>
    </row>
    <row r="83" spans="1:19" ht="165.75">
      <c r="A83" s="26"/>
      <c r="B83" s="34" t="s">
        <v>187</v>
      </c>
      <c r="C83" s="34" t="s">
        <v>53</v>
      </c>
      <c r="D83" s="35" t="s">
        <v>145</v>
      </c>
      <c r="E83" s="34" t="s">
        <v>42</v>
      </c>
      <c r="F83" s="34" t="s">
        <v>64</v>
      </c>
      <c r="G83" s="34" t="s">
        <v>71</v>
      </c>
      <c r="H83" s="44" t="s">
        <v>74</v>
      </c>
      <c r="I83" s="44" t="s">
        <v>167</v>
      </c>
      <c r="J83" s="44" t="s">
        <v>188</v>
      </c>
      <c r="K83" s="42">
        <v>4</v>
      </c>
      <c r="L83" s="42">
        <f>K83*5*4</f>
        <v>80</v>
      </c>
      <c r="M83" s="38"/>
      <c r="N83" s="40"/>
      <c r="O83" s="40"/>
      <c r="P83" s="41"/>
      <c r="Q83" s="41"/>
      <c r="R83" s="41"/>
      <c r="S83" s="43">
        <f>IF($C83="B",$K83*SUM($N83:$Q83),0)</f>
        <v>0</v>
      </c>
    </row>
    <row r="84" spans="1:19" s="10" customFormat="1">
      <c r="B84" s="76" t="s">
        <v>189</v>
      </c>
      <c r="C84" s="76"/>
      <c r="D84" s="76"/>
      <c r="E84" s="30"/>
      <c r="F84" s="30"/>
      <c r="G84" s="30"/>
      <c r="H84" s="30"/>
      <c r="I84" s="30"/>
      <c r="J84" s="30"/>
      <c r="K84" s="31"/>
      <c r="L84" s="31"/>
      <c r="M84" s="32"/>
      <c r="N84" s="32"/>
      <c r="O84" s="32"/>
      <c r="P84" s="32"/>
      <c r="Q84" s="32"/>
      <c r="R84" s="32">
        <f>SUM($S$93,$S$95:$S$96,$S$97)</f>
        <v>0</v>
      </c>
      <c r="S84" s="32"/>
    </row>
    <row r="85" spans="1:19" ht="114.75">
      <c r="B85" s="30"/>
      <c r="C85" s="30"/>
      <c r="D85" s="33" t="s">
        <v>190</v>
      </c>
      <c r="E85" s="71"/>
      <c r="F85" s="71"/>
      <c r="G85" s="71"/>
      <c r="H85" s="71"/>
      <c r="I85" s="71"/>
      <c r="J85" s="71"/>
      <c r="K85" s="71"/>
      <c r="L85" s="71"/>
      <c r="M85" s="71"/>
      <c r="N85" s="71"/>
      <c r="O85" s="71"/>
      <c r="P85" s="71"/>
      <c r="Q85" s="71"/>
      <c r="R85" s="71"/>
      <c r="S85" s="71"/>
    </row>
    <row r="86" spans="1:19" ht="51">
      <c r="B86" s="34" t="s">
        <v>191</v>
      </c>
      <c r="C86" s="34" t="s">
        <v>36</v>
      </c>
      <c r="D86" s="35" t="s">
        <v>37</v>
      </c>
      <c r="E86" s="34" t="s">
        <v>38</v>
      </c>
      <c r="F86" s="36" t="s">
        <v>39</v>
      </c>
      <c r="G86" s="37"/>
      <c r="H86" s="37"/>
      <c r="I86" s="37"/>
      <c r="J86" s="37"/>
      <c r="K86" s="38"/>
      <c r="L86" s="38"/>
      <c r="M86" s="39" t="str">
        <f>IF(SUM(COUNTBLANK(N93:Q93),COUNTBLANK(N95:Q95),COUNTBLANK(N96:Q96),COUNTBLANK(N97:Q97))&gt;0,"Offen",IF(SUM(R84)&lt;(SUM(L87:L97)*0.6),"Nein","Ja"))</f>
        <v>Offen</v>
      </c>
      <c r="N86" s="40"/>
      <c r="O86" s="40"/>
      <c r="P86" s="40"/>
      <c r="Q86" s="40"/>
      <c r="R86" s="41"/>
      <c r="S86" s="41"/>
    </row>
    <row r="87" spans="1:19" ht="51">
      <c r="B87" s="34" t="s">
        <v>192</v>
      </c>
      <c r="C87" s="34" t="s">
        <v>36</v>
      </c>
      <c r="D87" s="35" t="s">
        <v>41</v>
      </c>
      <c r="E87" s="34" t="s">
        <v>42</v>
      </c>
      <c r="F87" s="36" t="s">
        <v>39</v>
      </c>
      <c r="G87" s="37"/>
      <c r="H87" s="37"/>
      <c r="I87" s="37"/>
      <c r="J87" s="37"/>
      <c r="K87" s="38"/>
      <c r="L87" s="38"/>
      <c r="M87" s="38"/>
      <c r="N87" s="40"/>
      <c r="O87" s="40"/>
      <c r="P87" s="40"/>
      <c r="Q87" s="40"/>
      <c r="R87" s="41"/>
      <c r="S87" s="41"/>
    </row>
    <row r="88" spans="1:19" ht="38.25">
      <c r="B88" s="34" t="s">
        <v>193</v>
      </c>
      <c r="C88" s="34" t="s">
        <v>36</v>
      </c>
      <c r="D88" s="35" t="s">
        <v>44</v>
      </c>
      <c r="E88" s="34" t="s">
        <v>42</v>
      </c>
      <c r="F88" s="36" t="s">
        <v>39</v>
      </c>
      <c r="G88" s="37"/>
      <c r="H88" s="37"/>
      <c r="I88" s="37"/>
      <c r="J88" s="37"/>
      <c r="K88" s="38"/>
      <c r="L88" s="38"/>
      <c r="M88" s="38"/>
      <c r="N88" s="40"/>
      <c r="O88" s="40"/>
      <c r="P88" s="40"/>
      <c r="Q88" s="40"/>
      <c r="R88" s="41"/>
      <c r="S88" s="41"/>
    </row>
    <row r="89" spans="1:19" ht="38.25">
      <c r="B89" s="34" t="s">
        <v>194</v>
      </c>
      <c r="C89" s="34" t="s">
        <v>36</v>
      </c>
      <c r="D89" s="35" t="s">
        <v>46</v>
      </c>
      <c r="E89" s="34" t="s">
        <v>42</v>
      </c>
      <c r="F89" s="36" t="s">
        <v>39</v>
      </c>
      <c r="G89" s="37"/>
      <c r="H89" s="37"/>
      <c r="I89" s="37"/>
      <c r="J89" s="37"/>
      <c r="K89" s="38"/>
      <c r="L89" s="38"/>
      <c r="M89" s="38"/>
      <c r="N89" s="40"/>
      <c r="O89" s="40"/>
      <c r="P89" s="40"/>
      <c r="Q89" s="40"/>
      <c r="R89" s="41"/>
      <c r="S89" s="41"/>
    </row>
    <row r="90" spans="1:19" ht="38.25">
      <c r="B90" s="34" t="s">
        <v>195</v>
      </c>
      <c r="C90" s="34" t="s">
        <v>36</v>
      </c>
      <c r="D90" s="35" t="s">
        <v>196</v>
      </c>
      <c r="E90" s="34" t="s">
        <v>42</v>
      </c>
      <c r="F90" s="36" t="s">
        <v>39</v>
      </c>
      <c r="G90" s="37"/>
      <c r="H90" s="37"/>
      <c r="I90" s="37"/>
      <c r="J90" s="37"/>
      <c r="K90" s="38"/>
      <c r="L90" s="38"/>
      <c r="M90" s="38"/>
      <c r="N90" s="40"/>
      <c r="O90" s="40"/>
      <c r="P90" s="40"/>
      <c r="Q90" s="40"/>
      <c r="R90" s="41"/>
      <c r="S90" s="41"/>
    </row>
    <row r="91" spans="1:19" s="10" customFormat="1" ht="102">
      <c r="B91" s="34" t="s">
        <v>197</v>
      </c>
      <c r="C91" s="34" t="s">
        <v>36</v>
      </c>
      <c r="D91" s="35" t="s">
        <v>198</v>
      </c>
      <c r="E91" s="34" t="s">
        <v>51</v>
      </c>
      <c r="F91" s="36" t="s">
        <v>39</v>
      </c>
      <c r="G91" s="37"/>
      <c r="H91" s="37"/>
      <c r="I91" s="37"/>
      <c r="J91" s="37"/>
      <c r="K91" s="38"/>
      <c r="L91" s="38"/>
      <c r="M91" s="38"/>
      <c r="N91" s="40"/>
      <c r="O91" s="40"/>
      <c r="P91" s="40"/>
      <c r="Q91" s="40"/>
      <c r="R91" s="41"/>
      <c r="S91" s="41"/>
    </row>
    <row r="92" spans="1:19" ht="102">
      <c r="B92" s="34" t="s">
        <v>199</v>
      </c>
      <c r="C92" s="34" t="s">
        <v>36</v>
      </c>
      <c r="D92" s="35" t="s">
        <v>200</v>
      </c>
      <c r="E92" s="34" t="s">
        <v>55</v>
      </c>
      <c r="F92" s="36" t="s">
        <v>39</v>
      </c>
      <c r="G92" s="37"/>
      <c r="H92" s="37"/>
      <c r="I92" s="37"/>
      <c r="J92" s="37"/>
      <c r="K92" s="38"/>
      <c r="L92" s="38"/>
      <c r="M92" s="38"/>
      <c r="N92" s="40"/>
      <c r="O92" s="40"/>
      <c r="P92" s="40"/>
      <c r="Q92" s="40"/>
      <c r="R92" s="41"/>
      <c r="S92" s="41"/>
    </row>
    <row r="93" spans="1:19" ht="140.25">
      <c r="B93" s="34" t="s">
        <v>201</v>
      </c>
      <c r="C93" s="34" t="s">
        <v>53</v>
      </c>
      <c r="D93" s="35" t="s">
        <v>202</v>
      </c>
      <c r="E93" s="34" t="s">
        <v>55</v>
      </c>
      <c r="F93" s="34" t="s">
        <v>64</v>
      </c>
      <c r="G93" s="34" t="s">
        <v>203</v>
      </c>
      <c r="H93" s="34" t="s">
        <v>204</v>
      </c>
      <c r="I93" s="34" t="s">
        <v>205</v>
      </c>
      <c r="J93" s="34" t="s">
        <v>206</v>
      </c>
      <c r="K93" s="42">
        <v>2</v>
      </c>
      <c r="L93" s="42">
        <f>K93*5*4</f>
        <v>40</v>
      </c>
      <c r="M93" s="38"/>
      <c r="N93" s="40"/>
      <c r="O93" s="40"/>
      <c r="P93" s="40"/>
      <c r="Q93" s="40"/>
      <c r="R93" s="41"/>
      <c r="S93" s="43">
        <f>IF($C93="B",$K93*SUM($N93:$Q93),0)</f>
        <v>0</v>
      </c>
    </row>
    <row r="94" spans="1:19" ht="204">
      <c r="B94" s="34" t="s">
        <v>207</v>
      </c>
      <c r="C94" s="34" t="s">
        <v>36</v>
      </c>
      <c r="D94" s="35" t="s">
        <v>208</v>
      </c>
      <c r="E94" s="34" t="s">
        <v>42</v>
      </c>
      <c r="F94" s="36" t="s">
        <v>39</v>
      </c>
      <c r="G94" s="37"/>
      <c r="H94" s="37"/>
      <c r="I94" s="37"/>
      <c r="J94" s="37"/>
      <c r="K94" s="38"/>
      <c r="L94" s="38"/>
      <c r="M94" s="38"/>
      <c r="N94" s="40"/>
      <c r="O94" s="40"/>
      <c r="P94" s="40"/>
      <c r="Q94" s="40"/>
      <c r="R94" s="41"/>
      <c r="S94" s="41"/>
    </row>
    <row r="95" spans="1:19" ht="191.25">
      <c r="B95" s="34" t="s">
        <v>209</v>
      </c>
      <c r="C95" s="34" t="s">
        <v>53</v>
      </c>
      <c r="D95" s="35" t="s">
        <v>210</v>
      </c>
      <c r="E95" s="34" t="s">
        <v>42</v>
      </c>
      <c r="F95" s="34" t="s">
        <v>64</v>
      </c>
      <c r="G95" s="34" t="s">
        <v>65</v>
      </c>
      <c r="H95" s="34" t="s">
        <v>92</v>
      </c>
      <c r="I95" s="34" t="s">
        <v>93</v>
      </c>
      <c r="J95" s="34" t="s">
        <v>211</v>
      </c>
      <c r="K95" s="42">
        <v>5</v>
      </c>
      <c r="L95" s="42">
        <f>K95*5*4</f>
        <v>100</v>
      </c>
      <c r="M95" s="38"/>
      <c r="N95" s="40"/>
      <c r="O95" s="40"/>
      <c r="P95" s="40"/>
      <c r="Q95" s="40"/>
      <c r="R95" s="41"/>
      <c r="S95" s="43">
        <f>IF($C95="B",$K95*SUM($N95:$Q95),0)</f>
        <v>0</v>
      </c>
    </row>
    <row r="96" spans="1:19" ht="89.25">
      <c r="A96" s="46"/>
      <c r="B96" s="34" t="s">
        <v>212</v>
      </c>
      <c r="C96" s="34" t="s">
        <v>53</v>
      </c>
      <c r="D96" s="35" t="s">
        <v>96</v>
      </c>
      <c r="E96" s="34" t="s">
        <v>42</v>
      </c>
      <c r="F96" s="34" t="s">
        <v>64</v>
      </c>
      <c r="G96" s="34" t="s">
        <v>97</v>
      </c>
      <c r="H96" s="34" t="s">
        <v>98</v>
      </c>
      <c r="I96" s="34" t="s">
        <v>99</v>
      </c>
      <c r="J96" s="34" t="s">
        <v>100</v>
      </c>
      <c r="K96" s="42">
        <v>2</v>
      </c>
      <c r="L96" s="42">
        <f>K96*5*4</f>
        <v>40</v>
      </c>
      <c r="M96" s="38"/>
      <c r="N96" s="40"/>
      <c r="O96" s="40"/>
      <c r="P96" s="40"/>
      <c r="Q96" s="40"/>
      <c r="R96" s="41"/>
      <c r="S96" s="43">
        <f>IF($C96="B",$K96*SUM($N96:$Q96),0)</f>
        <v>0</v>
      </c>
    </row>
    <row r="97" spans="1:19" ht="178.5">
      <c r="A97" s="26"/>
      <c r="B97" s="34" t="s">
        <v>213</v>
      </c>
      <c r="C97" s="34" t="s">
        <v>53</v>
      </c>
      <c r="D97" s="35" t="s">
        <v>214</v>
      </c>
      <c r="E97" s="34" t="s">
        <v>42</v>
      </c>
      <c r="F97" s="34" t="s">
        <v>64</v>
      </c>
      <c r="G97" s="34" t="s">
        <v>71</v>
      </c>
      <c r="H97" s="44" t="s">
        <v>74</v>
      </c>
      <c r="I97" s="44" t="s">
        <v>167</v>
      </c>
      <c r="J97" s="44" t="s">
        <v>188</v>
      </c>
      <c r="K97" s="42">
        <v>4</v>
      </c>
      <c r="L97" s="42">
        <f>K97*5*4</f>
        <v>80</v>
      </c>
      <c r="M97" s="38"/>
      <c r="N97" s="40"/>
      <c r="O97" s="40"/>
      <c r="P97" s="40"/>
      <c r="Q97" s="40"/>
      <c r="R97" s="41"/>
      <c r="S97" s="43">
        <f>IF($C97="B",$K97*SUM($N97:$Q97),0)</f>
        <v>0</v>
      </c>
    </row>
    <row r="98" spans="1:19">
      <c r="B98" s="76" t="s">
        <v>215</v>
      </c>
      <c r="C98" s="76"/>
      <c r="D98" s="76"/>
      <c r="E98" s="30"/>
      <c r="F98" s="30"/>
      <c r="G98" s="30"/>
      <c r="H98" s="30"/>
      <c r="I98" s="30"/>
      <c r="J98" s="30"/>
      <c r="K98" s="31"/>
      <c r="L98" s="31"/>
      <c r="M98" s="32"/>
      <c r="N98" s="32"/>
      <c r="O98" s="32"/>
      <c r="P98" s="32"/>
      <c r="Q98" s="32"/>
      <c r="R98" s="32">
        <f>SUM($S$107,$S$109,$S$110,$S$111)</f>
        <v>0</v>
      </c>
      <c r="S98" s="32"/>
    </row>
    <row r="99" spans="1:19" ht="114.75">
      <c r="B99" s="30"/>
      <c r="C99" s="30"/>
      <c r="D99" s="33" t="s">
        <v>216</v>
      </c>
      <c r="E99" s="71"/>
      <c r="F99" s="71"/>
      <c r="G99" s="71"/>
      <c r="H99" s="71"/>
      <c r="I99" s="71"/>
      <c r="J99" s="71"/>
      <c r="K99" s="71"/>
      <c r="L99" s="71"/>
      <c r="M99" s="71"/>
      <c r="N99" s="71"/>
      <c r="O99" s="71"/>
      <c r="P99" s="71"/>
      <c r="Q99" s="71"/>
      <c r="R99" s="71"/>
      <c r="S99" s="71"/>
    </row>
    <row r="100" spans="1:19" ht="51">
      <c r="B100" s="34" t="s">
        <v>217</v>
      </c>
      <c r="C100" s="34" t="s">
        <v>36</v>
      </c>
      <c r="D100" s="35" t="s">
        <v>37</v>
      </c>
      <c r="E100" s="34" t="s">
        <v>38</v>
      </c>
      <c r="F100" s="36" t="s">
        <v>39</v>
      </c>
      <c r="G100" s="37"/>
      <c r="H100" s="37"/>
      <c r="I100" s="37"/>
      <c r="J100" s="37"/>
      <c r="K100" s="38"/>
      <c r="L100" s="38"/>
      <c r="M100" s="39" t="str">
        <f>IF(SUM(COUNTBLANK(N107:Q107),COUNTBLANK(N109:Q109),COUNTBLANK(N110:Q110),COUNTBLANK(N111:Q111))&gt;0,"Offen",IF(SUM(R98)&lt;(SUM(L101:L111)*0.6),"Nein","Ja"))</f>
        <v>Offen</v>
      </c>
      <c r="N100" s="40"/>
      <c r="O100" s="40"/>
      <c r="P100" s="41"/>
      <c r="Q100" s="41"/>
      <c r="R100" s="41"/>
      <c r="S100" s="41"/>
    </row>
    <row r="101" spans="1:19" ht="51">
      <c r="A101" s="10"/>
      <c r="B101" s="34" t="s">
        <v>218</v>
      </c>
      <c r="C101" s="34" t="s">
        <v>36</v>
      </c>
      <c r="D101" s="35" t="s">
        <v>41</v>
      </c>
      <c r="E101" s="34" t="s">
        <v>42</v>
      </c>
      <c r="F101" s="36" t="s">
        <v>39</v>
      </c>
      <c r="G101" s="37"/>
      <c r="H101" s="37"/>
      <c r="I101" s="37"/>
      <c r="J101" s="37"/>
      <c r="K101" s="38"/>
      <c r="L101" s="38"/>
      <c r="M101" s="38"/>
      <c r="N101" s="40"/>
      <c r="O101" s="40"/>
      <c r="P101" s="41"/>
      <c r="Q101" s="41"/>
      <c r="R101" s="41"/>
      <c r="S101" s="41"/>
    </row>
    <row r="102" spans="1:19" ht="38.25">
      <c r="A102" s="10"/>
      <c r="B102" s="34" t="s">
        <v>219</v>
      </c>
      <c r="C102" s="34" t="s">
        <v>36</v>
      </c>
      <c r="D102" s="35" t="s">
        <v>44</v>
      </c>
      <c r="E102" s="34" t="s">
        <v>42</v>
      </c>
      <c r="F102" s="36" t="s">
        <v>39</v>
      </c>
      <c r="G102" s="37"/>
      <c r="H102" s="37"/>
      <c r="I102" s="37"/>
      <c r="J102" s="37"/>
      <c r="K102" s="38"/>
      <c r="L102" s="38"/>
      <c r="M102" s="38"/>
      <c r="N102" s="40"/>
      <c r="O102" s="40"/>
      <c r="P102" s="41"/>
      <c r="Q102" s="41"/>
      <c r="R102" s="41"/>
      <c r="S102" s="41"/>
    </row>
    <row r="103" spans="1:19" ht="38.25">
      <c r="A103" s="10"/>
      <c r="B103" s="34" t="s">
        <v>220</v>
      </c>
      <c r="C103" s="34" t="s">
        <v>36</v>
      </c>
      <c r="D103" s="35" t="s">
        <v>46</v>
      </c>
      <c r="E103" s="34" t="s">
        <v>42</v>
      </c>
      <c r="F103" s="36" t="s">
        <v>39</v>
      </c>
      <c r="G103" s="37"/>
      <c r="H103" s="37"/>
      <c r="I103" s="37"/>
      <c r="J103" s="37"/>
      <c r="K103" s="38"/>
      <c r="L103" s="38"/>
      <c r="M103" s="38"/>
      <c r="N103" s="40"/>
      <c r="O103" s="40"/>
      <c r="P103" s="41"/>
      <c r="Q103" s="41"/>
      <c r="R103" s="41"/>
      <c r="S103" s="41"/>
    </row>
    <row r="104" spans="1:19" s="10" customFormat="1" ht="38.25">
      <c r="B104" s="34" t="s">
        <v>221</v>
      </c>
      <c r="C104" s="34" t="s">
        <v>36</v>
      </c>
      <c r="D104" s="35" t="s">
        <v>222</v>
      </c>
      <c r="E104" s="34" t="s">
        <v>42</v>
      </c>
      <c r="F104" s="36" t="s">
        <v>39</v>
      </c>
      <c r="G104" s="37"/>
      <c r="H104" s="37"/>
      <c r="I104" s="37"/>
      <c r="J104" s="37"/>
      <c r="K104" s="38"/>
      <c r="L104" s="38"/>
      <c r="M104" s="38"/>
      <c r="N104" s="40"/>
      <c r="O104" s="40"/>
      <c r="P104" s="41"/>
      <c r="Q104" s="41"/>
      <c r="R104" s="41"/>
      <c r="S104" s="41"/>
    </row>
    <row r="105" spans="1:19" ht="102">
      <c r="B105" s="34" t="s">
        <v>223</v>
      </c>
      <c r="C105" s="34" t="s">
        <v>36</v>
      </c>
      <c r="D105" s="35" t="s">
        <v>224</v>
      </c>
      <c r="E105" s="34" t="s">
        <v>51</v>
      </c>
      <c r="F105" s="36" t="s">
        <v>39</v>
      </c>
      <c r="G105" s="37"/>
      <c r="H105" s="37"/>
      <c r="I105" s="37"/>
      <c r="J105" s="37"/>
      <c r="K105" s="38"/>
      <c r="L105" s="38"/>
      <c r="M105" s="38"/>
      <c r="N105" s="40"/>
      <c r="O105" s="40"/>
      <c r="P105" s="41"/>
      <c r="Q105" s="41"/>
      <c r="R105" s="41"/>
      <c r="S105" s="41"/>
    </row>
    <row r="106" spans="1:19" ht="89.25">
      <c r="B106" s="34" t="s">
        <v>225</v>
      </c>
      <c r="C106" s="34" t="s">
        <v>36</v>
      </c>
      <c r="D106" s="35" t="s">
        <v>200</v>
      </c>
      <c r="E106" s="34" t="s">
        <v>55</v>
      </c>
      <c r="F106" s="36" t="s">
        <v>39</v>
      </c>
      <c r="G106" s="37"/>
      <c r="H106" s="37"/>
      <c r="I106" s="37"/>
      <c r="J106" s="37"/>
      <c r="K106" s="38"/>
      <c r="L106" s="38"/>
      <c r="M106" s="38"/>
      <c r="N106" s="40"/>
      <c r="O106" s="40"/>
      <c r="P106" s="41"/>
      <c r="Q106" s="41"/>
      <c r="R106" s="41"/>
      <c r="S106" s="41"/>
    </row>
    <row r="107" spans="1:19" ht="127.5">
      <c r="B107" s="34" t="s">
        <v>226</v>
      </c>
      <c r="C107" s="34" t="s">
        <v>53</v>
      </c>
      <c r="D107" s="35" t="s">
        <v>227</v>
      </c>
      <c r="E107" s="34" t="s">
        <v>55</v>
      </c>
      <c r="F107" s="34" t="s">
        <v>64</v>
      </c>
      <c r="G107" s="34" t="s">
        <v>203</v>
      </c>
      <c r="H107" s="34" t="s">
        <v>204</v>
      </c>
      <c r="I107" s="34" t="s">
        <v>205</v>
      </c>
      <c r="J107" s="34" t="s">
        <v>206</v>
      </c>
      <c r="K107" s="42">
        <v>2</v>
      </c>
      <c r="L107" s="42">
        <f>K107*5*4</f>
        <v>40</v>
      </c>
      <c r="M107" s="38"/>
      <c r="N107" s="40"/>
      <c r="O107" s="40"/>
      <c r="P107" s="41"/>
      <c r="Q107" s="41"/>
      <c r="R107" s="41"/>
      <c r="S107" s="43">
        <f>IF($C107="B",$K107*SUM($N107:$Q107),0)</f>
        <v>0</v>
      </c>
    </row>
    <row r="108" spans="1:19" ht="178.5">
      <c r="B108" s="34" t="s">
        <v>228</v>
      </c>
      <c r="C108" s="34" t="s">
        <v>36</v>
      </c>
      <c r="D108" s="35" t="s">
        <v>229</v>
      </c>
      <c r="E108" s="34" t="s">
        <v>42</v>
      </c>
      <c r="F108" s="36" t="s">
        <v>39</v>
      </c>
      <c r="G108" s="37"/>
      <c r="H108" s="37"/>
      <c r="I108" s="37"/>
      <c r="J108" s="37"/>
      <c r="K108" s="38"/>
      <c r="L108" s="38"/>
      <c r="M108" s="38"/>
      <c r="N108" s="40"/>
      <c r="O108" s="40"/>
      <c r="P108" s="41"/>
      <c r="Q108" s="41"/>
      <c r="R108" s="41"/>
      <c r="S108" s="41"/>
    </row>
    <row r="109" spans="1:19" ht="191.25">
      <c r="B109" s="34" t="s">
        <v>230</v>
      </c>
      <c r="C109" s="34" t="s">
        <v>53</v>
      </c>
      <c r="D109" s="35" t="s">
        <v>210</v>
      </c>
      <c r="E109" s="34" t="s">
        <v>42</v>
      </c>
      <c r="F109" s="34" t="s">
        <v>64</v>
      </c>
      <c r="G109" s="34" t="s">
        <v>65</v>
      </c>
      <c r="H109" s="34" t="s">
        <v>93</v>
      </c>
      <c r="I109" s="34" t="s">
        <v>211</v>
      </c>
      <c r="J109" s="34" t="s">
        <v>231</v>
      </c>
      <c r="K109" s="42">
        <v>5</v>
      </c>
      <c r="L109" s="42">
        <f>K109*5*4</f>
        <v>100</v>
      </c>
      <c r="M109" s="38"/>
      <c r="N109" s="40"/>
      <c r="O109" s="40"/>
      <c r="P109" s="41"/>
      <c r="Q109" s="41"/>
      <c r="R109" s="41"/>
      <c r="S109" s="43">
        <f>IF($C109="B",$K109*SUM($N109:$Q109),0)</f>
        <v>0</v>
      </c>
    </row>
    <row r="110" spans="1:19" ht="89.25">
      <c r="A110" s="46"/>
      <c r="B110" s="34" t="s">
        <v>232</v>
      </c>
      <c r="C110" s="34" t="s">
        <v>53</v>
      </c>
      <c r="D110" s="35" t="s">
        <v>96</v>
      </c>
      <c r="E110" s="34" t="s">
        <v>42</v>
      </c>
      <c r="F110" s="34" t="s">
        <v>64</v>
      </c>
      <c r="G110" s="34" t="s">
        <v>97</v>
      </c>
      <c r="H110" s="34" t="s">
        <v>98</v>
      </c>
      <c r="I110" s="34" t="s">
        <v>99</v>
      </c>
      <c r="J110" s="34" t="s">
        <v>100</v>
      </c>
      <c r="K110" s="42">
        <v>2</v>
      </c>
      <c r="L110" s="42">
        <f>K110*5*4</f>
        <v>40</v>
      </c>
      <c r="M110" s="38"/>
      <c r="N110" s="40"/>
      <c r="O110" s="40"/>
      <c r="P110" s="41"/>
      <c r="Q110" s="41"/>
      <c r="R110" s="41"/>
      <c r="S110" s="43">
        <f>IF($C110="B",$K110*SUM($N110:$Q110),0)</f>
        <v>0</v>
      </c>
    </row>
    <row r="111" spans="1:19" ht="191.25">
      <c r="A111" s="26"/>
      <c r="B111" s="34" t="s">
        <v>233</v>
      </c>
      <c r="C111" s="34" t="s">
        <v>53</v>
      </c>
      <c r="D111" s="35" t="s">
        <v>234</v>
      </c>
      <c r="E111" s="34" t="s">
        <v>42</v>
      </c>
      <c r="F111" s="34" t="s">
        <v>64</v>
      </c>
      <c r="G111" s="34" t="s">
        <v>71</v>
      </c>
      <c r="H111" s="44" t="s">
        <v>167</v>
      </c>
      <c r="I111" s="44" t="s">
        <v>188</v>
      </c>
      <c r="J111" s="44" t="s">
        <v>235</v>
      </c>
      <c r="K111" s="42">
        <v>4</v>
      </c>
      <c r="L111" s="42">
        <f>K111*5*4</f>
        <v>80</v>
      </c>
      <c r="M111" s="38"/>
      <c r="N111" s="40"/>
      <c r="O111" s="40"/>
      <c r="P111" s="41"/>
      <c r="Q111" s="41"/>
      <c r="R111" s="41"/>
      <c r="S111" s="43">
        <f>IF($C111="B",$K111*SUM($N111:$Q111),0)</f>
        <v>0</v>
      </c>
    </row>
    <row r="112" spans="1:19">
      <c r="B112" s="76" t="s">
        <v>236</v>
      </c>
      <c r="C112" s="76"/>
      <c r="D112" s="76"/>
      <c r="E112" s="30"/>
      <c r="F112" s="30"/>
      <c r="G112" s="30"/>
      <c r="H112" s="30"/>
      <c r="I112" s="30"/>
      <c r="J112" s="30"/>
      <c r="K112" s="31"/>
      <c r="L112" s="31"/>
      <c r="M112" s="32"/>
      <c r="N112" s="32"/>
      <c r="O112" s="32"/>
      <c r="P112" s="32"/>
      <c r="Q112" s="32"/>
      <c r="R112" s="32">
        <f>SUM($S$120,$S$122,$S$123,$S$124)</f>
        <v>0</v>
      </c>
      <c r="S112" s="32"/>
    </row>
    <row r="113" spans="1:19" ht="114.75">
      <c r="B113" s="30"/>
      <c r="C113" s="30"/>
      <c r="D113" s="33" t="s">
        <v>237</v>
      </c>
      <c r="E113" s="71"/>
      <c r="F113" s="71"/>
      <c r="G113" s="71"/>
      <c r="H113" s="71"/>
      <c r="I113" s="71"/>
      <c r="J113" s="71"/>
      <c r="K113" s="71"/>
      <c r="L113" s="71"/>
      <c r="M113" s="71"/>
      <c r="N113" s="71"/>
      <c r="O113" s="71"/>
      <c r="P113" s="71"/>
      <c r="Q113" s="71"/>
      <c r="R113" s="71"/>
      <c r="S113" s="71"/>
    </row>
    <row r="114" spans="1:19" s="10" customFormat="1" ht="51">
      <c r="B114" s="34" t="s">
        <v>238</v>
      </c>
      <c r="C114" s="34" t="s">
        <v>36</v>
      </c>
      <c r="D114" s="35" t="s">
        <v>37</v>
      </c>
      <c r="E114" s="34" t="s">
        <v>38</v>
      </c>
      <c r="F114" s="36" t="s">
        <v>39</v>
      </c>
      <c r="G114" s="37"/>
      <c r="H114" s="37"/>
      <c r="I114" s="37"/>
      <c r="J114" s="37"/>
      <c r="K114" s="38"/>
      <c r="L114" s="38"/>
      <c r="M114" s="39" t="str">
        <f>IF(SUM(COUNTBLANK(N120:Q120),COUNTBLANK(N122:Q122),COUNTBLANK(N123:Q123),COUNTBLANK(N124:Q124))&gt;0,"Offen",IF(SUM(R112)&lt;(SUM(L115:L125)*0.6),"Nein","Ja"))</f>
        <v>Offen</v>
      </c>
      <c r="N114" s="40"/>
      <c r="O114" s="40"/>
      <c r="P114" s="40"/>
      <c r="Q114" s="40"/>
      <c r="R114" s="41"/>
      <c r="S114" s="41"/>
    </row>
    <row r="115" spans="1:19" ht="51">
      <c r="B115" s="34" t="s">
        <v>239</v>
      </c>
      <c r="C115" s="34" t="s">
        <v>36</v>
      </c>
      <c r="D115" s="35" t="s">
        <v>41</v>
      </c>
      <c r="E115" s="34" t="s">
        <v>42</v>
      </c>
      <c r="F115" s="36" t="s">
        <v>39</v>
      </c>
      <c r="G115" s="37"/>
      <c r="H115" s="37"/>
      <c r="I115" s="37"/>
      <c r="J115" s="37"/>
      <c r="K115" s="38"/>
      <c r="L115" s="38"/>
      <c r="M115" s="38"/>
      <c r="N115" s="40"/>
      <c r="O115" s="40"/>
      <c r="P115" s="40"/>
      <c r="Q115" s="40"/>
      <c r="R115" s="41"/>
      <c r="S115" s="41"/>
    </row>
    <row r="116" spans="1:19" ht="38.25">
      <c r="B116" s="34" t="s">
        <v>240</v>
      </c>
      <c r="C116" s="34" t="s">
        <v>36</v>
      </c>
      <c r="D116" s="35" t="s">
        <v>44</v>
      </c>
      <c r="E116" s="34" t="s">
        <v>42</v>
      </c>
      <c r="F116" s="36" t="s">
        <v>39</v>
      </c>
      <c r="G116" s="37"/>
      <c r="H116" s="37"/>
      <c r="I116" s="37"/>
      <c r="J116" s="37"/>
      <c r="K116" s="38"/>
      <c r="L116" s="38"/>
      <c r="M116" s="38"/>
      <c r="N116" s="40"/>
      <c r="O116" s="40"/>
      <c r="P116" s="40"/>
      <c r="Q116" s="40"/>
      <c r="R116" s="41"/>
      <c r="S116" s="41"/>
    </row>
    <row r="117" spans="1:19" ht="38.25">
      <c r="B117" s="34" t="s">
        <v>241</v>
      </c>
      <c r="C117" s="34" t="s">
        <v>36</v>
      </c>
      <c r="D117" s="35" t="s">
        <v>46</v>
      </c>
      <c r="E117" s="34" t="s">
        <v>42</v>
      </c>
      <c r="F117" s="36" t="s">
        <v>39</v>
      </c>
      <c r="G117" s="37"/>
      <c r="H117" s="37"/>
      <c r="I117" s="37"/>
      <c r="J117" s="37"/>
      <c r="K117" s="38"/>
      <c r="L117" s="38"/>
      <c r="M117" s="38"/>
      <c r="N117" s="40"/>
      <c r="O117" s="40"/>
      <c r="P117" s="40"/>
      <c r="Q117" s="40"/>
      <c r="R117" s="41"/>
      <c r="S117" s="41"/>
    </row>
    <row r="118" spans="1:19" ht="38.25">
      <c r="B118" s="34" t="s">
        <v>242</v>
      </c>
      <c r="C118" s="34" t="s">
        <v>36</v>
      </c>
      <c r="D118" s="35" t="s">
        <v>243</v>
      </c>
      <c r="E118" s="34" t="s">
        <v>42</v>
      </c>
      <c r="F118" s="36" t="s">
        <v>39</v>
      </c>
      <c r="G118" s="37"/>
      <c r="H118" s="37"/>
      <c r="I118" s="37"/>
      <c r="J118" s="37"/>
      <c r="K118" s="38"/>
      <c r="L118" s="38"/>
      <c r="M118" s="38"/>
      <c r="N118" s="40"/>
      <c r="O118" s="40"/>
      <c r="P118" s="40"/>
      <c r="Q118" s="40"/>
      <c r="R118" s="41"/>
      <c r="S118" s="41"/>
    </row>
    <row r="119" spans="1:19" ht="102">
      <c r="B119" s="34" t="s">
        <v>244</v>
      </c>
      <c r="C119" s="34" t="s">
        <v>36</v>
      </c>
      <c r="D119" s="35" t="s">
        <v>245</v>
      </c>
      <c r="E119" s="34" t="s">
        <v>51</v>
      </c>
      <c r="F119" s="36" t="s">
        <v>39</v>
      </c>
      <c r="G119" s="37"/>
      <c r="H119" s="37"/>
      <c r="I119" s="37"/>
      <c r="J119" s="37"/>
      <c r="K119" s="38"/>
      <c r="L119" s="38"/>
      <c r="M119" s="38"/>
      <c r="N119" s="40"/>
      <c r="O119" s="40"/>
      <c r="P119" s="40"/>
      <c r="Q119" s="40"/>
      <c r="R119" s="41"/>
      <c r="S119" s="41"/>
    </row>
    <row r="120" spans="1:19" ht="178.5">
      <c r="B120" s="34" t="s">
        <v>246</v>
      </c>
      <c r="C120" s="34" t="s">
        <v>53</v>
      </c>
      <c r="D120" s="35" t="s">
        <v>247</v>
      </c>
      <c r="E120" s="34" t="s">
        <v>55</v>
      </c>
      <c r="F120" s="34" t="s">
        <v>56</v>
      </c>
      <c r="G120" s="34" t="s">
        <v>248</v>
      </c>
      <c r="H120" s="34"/>
      <c r="I120" s="34" t="s">
        <v>249</v>
      </c>
      <c r="J120" s="34" t="s">
        <v>250</v>
      </c>
      <c r="K120" s="42">
        <v>2</v>
      </c>
      <c r="L120" s="42">
        <f>K120*5*4</f>
        <v>40</v>
      </c>
      <c r="M120" s="38"/>
      <c r="N120" s="40"/>
      <c r="O120" s="40"/>
      <c r="P120" s="40"/>
      <c r="Q120" s="40"/>
      <c r="R120" s="41"/>
      <c r="S120" s="43">
        <f>IF($C120="B",$K120*SUM($N120:$Q120),0)</f>
        <v>0</v>
      </c>
    </row>
    <row r="121" spans="1:19" ht="178.5">
      <c r="B121" s="34" t="s">
        <v>251</v>
      </c>
      <c r="C121" s="34" t="s">
        <v>36</v>
      </c>
      <c r="D121" s="35" t="s">
        <v>252</v>
      </c>
      <c r="E121" s="34" t="s">
        <v>42</v>
      </c>
      <c r="F121" s="36" t="s">
        <v>39</v>
      </c>
      <c r="G121" s="37"/>
      <c r="H121" s="37"/>
      <c r="I121" s="37"/>
      <c r="J121" s="37"/>
      <c r="K121" s="38"/>
      <c r="L121" s="38"/>
      <c r="M121" s="38"/>
      <c r="N121" s="40"/>
      <c r="O121" s="40"/>
      <c r="P121" s="40"/>
      <c r="Q121" s="40"/>
      <c r="R121" s="41"/>
      <c r="S121" s="41"/>
    </row>
    <row r="122" spans="1:19" ht="191.25">
      <c r="B122" s="34" t="s">
        <v>253</v>
      </c>
      <c r="C122" s="34" t="s">
        <v>53</v>
      </c>
      <c r="D122" s="35" t="s">
        <v>254</v>
      </c>
      <c r="E122" s="34" t="s">
        <v>42</v>
      </c>
      <c r="F122" s="34" t="s">
        <v>64</v>
      </c>
      <c r="G122" s="34" t="s">
        <v>71</v>
      </c>
      <c r="H122" s="34" t="s">
        <v>255</v>
      </c>
      <c r="I122" s="34" t="s">
        <v>93</v>
      </c>
      <c r="J122" s="34" t="s">
        <v>211</v>
      </c>
      <c r="K122" s="42">
        <v>5</v>
      </c>
      <c r="L122" s="42">
        <f>K122*5*4</f>
        <v>100</v>
      </c>
      <c r="M122" s="38"/>
      <c r="N122" s="40"/>
      <c r="O122" s="40"/>
      <c r="P122" s="40"/>
      <c r="Q122" s="40"/>
      <c r="R122" s="41"/>
      <c r="S122" s="43">
        <f>IF($C122="B",$K122*SUM($N122:$Q122),0)</f>
        <v>0</v>
      </c>
    </row>
    <row r="123" spans="1:19" ht="89.25">
      <c r="B123" s="34" t="s">
        <v>256</v>
      </c>
      <c r="C123" s="34" t="s">
        <v>53</v>
      </c>
      <c r="D123" s="35" t="s">
        <v>257</v>
      </c>
      <c r="E123" s="34" t="s">
        <v>42</v>
      </c>
      <c r="F123" s="34" t="s">
        <v>64</v>
      </c>
      <c r="G123" s="34" t="s">
        <v>258</v>
      </c>
      <c r="H123" s="34" t="s">
        <v>98</v>
      </c>
      <c r="I123" s="34" t="s">
        <v>99</v>
      </c>
      <c r="J123" s="34" t="s">
        <v>100</v>
      </c>
      <c r="K123" s="42">
        <v>2</v>
      </c>
      <c r="L123" s="42">
        <f>K123*5*4</f>
        <v>40</v>
      </c>
      <c r="M123" s="38"/>
      <c r="N123" s="40"/>
      <c r="O123" s="40"/>
      <c r="P123" s="40"/>
      <c r="Q123" s="40"/>
      <c r="R123" s="41"/>
      <c r="S123" s="43">
        <f>IF($C123="B",$K123*SUM($N123:$Q123),0)</f>
        <v>0</v>
      </c>
    </row>
    <row r="124" spans="1:19" ht="153">
      <c r="B124" s="34" t="s">
        <v>259</v>
      </c>
      <c r="C124" s="34" t="s">
        <v>53</v>
      </c>
      <c r="D124" s="35" t="s">
        <v>260</v>
      </c>
      <c r="E124" s="34" t="s">
        <v>42</v>
      </c>
      <c r="F124" s="34" t="s">
        <v>64</v>
      </c>
      <c r="G124" s="34" t="s">
        <v>71</v>
      </c>
      <c r="H124" s="44" t="s">
        <v>261</v>
      </c>
      <c r="I124" s="44" t="s">
        <v>262</v>
      </c>
      <c r="J124" s="44" t="s">
        <v>74</v>
      </c>
      <c r="K124" s="42">
        <v>4</v>
      </c>
      <c r="L124" s="42">
        <f>K124*5*4</f>
        <v>80</v>
      </c>
      <c r="M124" s="38"/>
      <c r="N124" s="40"/>
      <c r="O124" s="40"/>
      <c r="P124" s="40"/>
      <c r="Q124" s="40"/>
      <c r="R124" s="41"/>
      <c r="S124" s="43">
        <f>IF($C124="B",$K124*SUM($N124:$Q124),0)</f>
        <v>0</v>
      </c>
    </row>
    <row r="125" spans="1:19">
      <c r="A125" s="47"/>
      <c r="B125" s="76" t="s">
        <v>263</v>
      </c>
      <c r="C125" s="76"/>
      <c r="D125" s="76"/>
      <c r="E125" s="30"/>
      <c r="F125" s="30"/>
      <c r="G125" s="30"/>
      <c r="H125" s="30"/>
      <c r="I125" s="30"/>
      <c r="J125" s="30"/>
      <c r="K125" s="31"/>
      <c r="L125" s="31"/>
      <c r="M125" s="32"/>
      <c r="N125" s="32"/>
      <c r="O125" s="32"/>
      <c r="P125" s="32"/>
      <c r="Q125" s="32"/>
      <c r="R125" s="32">
        <f>SUM($S$133,$S$135,$S$136,$S$137)</f>
        <v>0</v>
      </c>
      <c r="S125" s="32"/>
    </row>
    <row r="126" spans="1:19" ht="114.75">
      <c r="A126" s="47"/>
      <c r="B126" s="30"/>
      <c r="C126" s="30"/>
      <c r="D126" s="33" t="s">
        <v>264</v>
      </c>
      <c r="E126" s="71"/>
      <c r="F126" s="71"/>
      <c r="G126" s="71"/>
      <c r="H126" s="71"/>
      <c r="I126" s="71"/>
      <c r="J126" s="71"/>
      <c r="K126" s="71"/>
      <c r="L126" s="71"/>
      <c r="M126" s="71"/>
      <c r="N126" s="71"/>
      <c r="O126" s="71"/>
      <c r="P126" s="71"/>
      <c r="Q126" s="71"/>
      <c r="R126" s="71"/>
      <c r="S126" s="71"/>
    </row>
    <row r="127" spans="1:19" ht="51">
      <c r="B127" s="34" t="s">
        <v>265</v>
      </c>
      <c r="C127" s="34" t="s">
        <v>36</v>
      </c>
      <c r="D127" s="35" t="s">
        <v>37</v>
      </c>
      <c r="E127" s="34" t="s">
        <v>38</v>
      </c>
      <c r="F127" s="36" t="s">
        <v>39</v>
      </c>
      <c r="G127" s="37"/>
      <c r="H127" s="37"/>
      <c r="I127" s="37"/>
      <c r="J127" s="37"/>
      <c r="K127" s="38"/>
      <c r="L127" s="38"/>
      <c r="M127" s="39" t="str">
        <f t="array" ref="M127">IF(SUM(COUNTBLANK(N133:Q133),COUNTBLANK(N135:Q135),COUNTBLANK(N136:Q136),COUNTBLANK(N137:Q137))&gt;0,"Offen",IF(R125&lt;(SUM(L133,L135,L136,L137)*0.6),"Nein","Ja"))</f>
        <v>Offen</v>
      </c>
      <c r="N127" s="40"/>
      <c r="O127" s="40"/>
      <c r="P127" s="41"/>
      <c r="Q127" s="41"/>
      <c r="R127" s="41"/>
      <c r="S127" s="41"/>
    </row>
    <row r="128" spans="1:19" ht="51">
      <c r="A128" s="10"/>
      <c r="B128" s="34" t="s">
        <v>266</v>
      </c>
      <c r="C128" s="34" t="s">
        <v>36</v>
      </c>
      <c r="D128" s="35" t="s">
        <v>41</v>
      </c>
      <c r="E128" s="34" t="s">
        <v>42</v>
      </c>
      <c r="F128" s="36" t="s">
        <v>39</v>
      </c>
      <c r="G128" s="37"/>
      <c r="H128" s="37"/>
      <c r="I128" s="37"/>
      <c r="J128" s="37"/>
      <c r="K128" s="38"/>
      <c r="L128" s="38"/>
      <c r="M128" s="38"/>
      <c r="N128" s="40"/>
      <c r="O128" s="40"/>
      <c r="P128" s="41"/>
      <c r="Q128" s="41"/>
      <c r="R128" s="41"/>
      <c r="S128" s="41"/>
    </row>
    <row r="129" spans="1:19" ht="38.25">
      <c r="A129" s="10"/>
      <c r="B129" s="34" t="s">
        <v>267</v>
      </c>
      <c r="C129" s="34" t="s">
        <v>36</v>
      </c>
      <c r="D129" s="35" t="s">
        <v>44</v>
      </c>
      <c r="E129" s="34" t="s">
        <v>42</v>
      </c>
      <c r="F129" s="36" t="s">
        <v>39</v>
      </c>
      <c r="G129" s="37"/>
      <c r="H129" s="37"/>
      <c r="I129" s="37"/>
      <c r="J129" s="37"/>
      <c r="K129" s="38"/>
      <c r="L129" s="38"/>
      <c r="M129" s="38"/>
      <c r="N129" s="40"/>
      <c r="O129" s="40"/>
      <c r="P129" s="41"/>
      <c r="Q129" s="41"/>
      <c r="R129" s="41"/>
      <c r="S129" s="41"/>
    </row>
    <row r="130" spans="1:19" s="10" customFormat="1" ht="38.25">
      <c r="B130" s="34" t="s">
        <v>268</v>
      </c>
      <c r="C130" s="34" t="s">
        <v>36</v>
      </c>
      <c r="D130" s="35" t="s">
        <v>46</v>
      </c>
      <c r="E130" s="34" t="s">
        <v>42</v>
      </c>
      <c r="F130" s="36" t="s">
        <v>39</v>
      </c>
      <c r="G130" s="37"/>
      <c r="H130" s="37"/>
      <c r="I130" s="37"/>
      <c r="J130" s="37"/>
      <c r="K130" s="38"/>
      <c r="L130" s="38"/>
      <c r="M130" s="38"/>
      <c r="N130" s="40"/>
      <c r="O130" s="40"/>
      <c r="P130" s="41"/>
      <c r="Q130" s="41"/>
      <c r="R130" s="41"/>
      <c r="S130" s="41"/>
    </row>
    <row r="131" spans="1:19" ht="38.25">
      <c r="B131" s="34" t="s">
        <v>269</v>
      </c>
      <c r="C131" s="34" t="s">
        <v>36</v>
      </c>
      <c r="D131" s="35" t="s">
        <v>270</v>
      </c>
      <c r="E131" s="34" t="s">
        <v>42</v>
      </c>
      <c r="F131" s="36" t="s">
        <v>39</v>
      </c>
      <c r="G131" s="37"/>
      <c r="H131" s="37"/>
      <c r="I131" s="37"/>
      <c r="J131" s="37"/>
      <c r="K131" s="38"/>
      <c r="L131" s="38"/>
      <c r="M131" s="38"/>
      <c r="N131" s="40"/>
      <c r="O131" s="40"/>
      <c r="P131" s="41"/>
      <c r="Q131" s="41"/>
      <c r="R131" s="41"/>
      <c r="S131" s="41"/>
    </row>
    <row r="132" spans="1:19" ht="102">
      <c r="B132" s="34" t="s">
        <v>271</v>
      </c>
      <c r="C132" s="34" t="s">
        <v>36</v>
      </c>
      <c r="D132" s="35" t="s">
        <v>272</v>
      </c>
      <c r="E132" s="34" t="s">
        <v>51</v>
      </c>
      <c r="F132" s="36" t="s">
        <v>39</v>
      </c>
      <c r="G132" s="37"/>
      <c r="H132" s="37"/>
      <c r="I132" s="37"/>
      <c r="J132" s="37"/>
      <c r="K132" s="38"/>
      <c r="L132" s="38"/>
      <c r="M132" s="38"/>
      <c r="N132" s="40"/>
      <c r="O132" s="40"/>
      <c r="P132" s="41"/>
      <c r="Q132" s="41"/>
      <c r="R132" s="41"/>
      <c r="S132" s="41"/>
    </row>
    <row r="133" spans="1:19" ht="178.5">
      <c r="B133" s="34" t="s">
        <v>273</v>
      </c>
      <c r="C133" s="34" t="s">
        <v>53</v>
      </c>
      <c r="D133" s="35" t="s">
        <v>247</v>
      </c>
      <c r="E133" s="34" t="s">
        <v>55</v>
      </c>
      <c r="F133" s="34" t="s">
        <v>56</v>
      </c>
      <c r="G133" s="34" t="s">
        <v>248</v>
      </c>
      <c r="H133" s="34"/>
      <c r="I133" s="34" t="s">
        <v>249</v>
      </c>
      <c r="J133" s="34" t="s">
        <v>250</v>
      </c>
      <c r="K133" s="42">
        <v>2</v>
      </c>
      <c r="L133" s="42">
        <f>K133*5*4</f>
        <v>40</v>
      </c>
      <c r="M133" s="38"/>
      <c r="N133" s="40"/>
      <c r="O133" s="40"/>
      <c r="P133" s="41"/>
      <c r="Q133" s="41"/>
      <c r="R133" s="41"/>
      <c r="S133" s="43">
        <f>IF($C133="B",$K133*SUM($N133:$Q133),0)</f>
        <v>0</v>
      </c>
    </row>
    <row r="134" spans="1:19" ht="178.5">
      <c r="B134" s="34" t="s">
        <v>274</v>
      </c>
      <c r="C134" s="34" t="s">
        <v>36</v>
      </c>
      <c r="D134" s="35" t="s">
        <v>275</v>
      </c>
      <c r="E134" s="34" t="s">
        <v>42</v>
      </c>
      <c r="F134" s="36" t="s">
        <v>39</v>
      </c>
      <c r="G134" s="37"/>
      <c r="H134" s="37"/>
      <c r="I134" s="37"/>
      <c r="J134" s="37"/>
      <c r="K134" s="38"/>
      <c r="L134" s="38"/>
      <c r="M134" s="38"/>
      <c r="N134" s="40"/>
      <c r="O134" s="40"/>
      <c r="P134" s="41"/>
      <c r="Q134" s="41"/>
      <c r="R134" s="41"/>
      <c r="S134" s="41"/>
    </row>
    <row r="135" spans="1:19" ht="191.25">
      <c r="B135" s="34" t="s">
        <v>276</v>
      </c>
      <c r="C135" s="34" t="s">
        <v>53</v>
      </c>
      <c r="D135" s="35" t="s">
        <v>277</v>
      </c>
      <c r="E135" s="34" t="s">
        <v>42</v>
      </c>
      <c r="F135" s="34" t="s">
        <v>64</v>
      </c>
      <c r="G135" s="34" t="s">
        <v>71</v>
      </c>
      <c r="H135" s="34" t="s">
        <v>93</v>
      </c>
      <c r="I135" s="34" t="s">
        <v>164</v>
      </c>
      <c r="J135" s="34" t="s">
        <v>278</v>
      </c>
      <c r="K135" s="42">
        <v>5</v>
      </c>
      <c r="L135" s="42">
        <f>K135*5*4</f>
        <v>100</v>
      </c>
      <c r="M135" s="38"/>
      <c r="N135" s="40"/>
      <c r="O135" s="40"/>
      <c r="P135" s="41"/>
      <c r="Q135" s="41"/>
      <c r="R135" s="41"/>
      <c r="S135" s="43">
        <f>IF($C135="B",$K135*SUM($N135:$Q135),0)</f>
        <v>0</v>
      </c>
    </row>
    <row r="136" spans="1:19" ht="89.25">
      <c r="B136" s="34" t="s">
        <v>279</v>
      </c>
      <c r="C136" s="34" t="s">
        <v>53</v>
      </c>
      <c r="D136" s="35" t="s">
        <v>257</v>
      </c>
      <c r="E136" s="34" t="s">
        <v>42</v>
      </c>
      <c r="F136" s="34" t="s">
        <v>64</v>
      </c>
      <c r="G136" s="34" t="s">
        <v>258</v>
      </c>
      <c r="H136" s="34" t="s">
        <v>98</v>
      </c>
      <c r="I136" s="34" t="s">
        <v>99</v>
      </c>
      <c r="J136" s="34" t="s">
        <v>100</v>
      </c>
      <c r="K136" s="42">
        <v>2</v>
      </c>
      <c r="L136" s="42">
        <f>K136*5*4</f>
        <v>40</v>
      </c>
      <c r="M136" s="38"/>
      <c r="N136" s="40"/>
      <c r="O136" s="40"/>
      <c r="P136" s="41"/>
      <c r="Q136" s="41"/>
      <c r="R136" s="41"/>
      <c r="S136" s="43">
        <f>IF($C136="B",$K136*SUM($N136:$Q136),0)</f>
        <v>0</v>
      </c>
    </row>
    <row r="137" spans="1:19" s="10" customFormat="1" ht="153">
      <c r="B137" s="34" t="s">
        <v>280</v>
      </c>
      <c r="C137" s="34" t="s">
        <v>53</v>
      </c>
      <c r="D137" s="35" t="s">
        <v>260</v>
      </c>
      <c r="E137" s="34" t="s">
        <v>42</v>
      </c>
      <c r="F137" s="34" t="s">
        <v>64</v>
      </c>
      <c r="G137" s="34" t="s">
        <v>71</v>
      </c>
      <c r="H137" s="44" t="s">
        <v>262</v>
      </c>
      <c r="I137" s="44" t="s">
        <v>74</v>
      </c>
      <c r="J137" s="44" t="s">
        <v>281</v>
      </c>
      <c r="K137" s="42">
        <v>4</v>
      </c>
      <c r="L137" s="42">
        <f>K137*5*4</f>
        <v>80</v>
      </c>
      <c r="M137" s="38"/>
      <c r="N137" s="40"/>
      <c r="O137" s="40"/>
      <c r="P137" s="41"/>
      <c r="Q137" s="41"/>
      <c r="R137" s="41"/>
      <c r="S137" s="43">
        <f>IF($C137="B",$K137*SUM($N137:$Q137),0)</f>
        <v>0</v>
      </c>
    </row>
    <row r="138" spans="1:19" ht="15" customHeight="1">
      <c r="C138" s="48"/>
      <c r="D138" s="48"/>
      <c r="E138" s="48"/>
      <c r="F138" s="48"/>
      <c r="G138" s="48"/>
      <c r="H138" s="48"/>
      <c r="I138" s="48"/>
      <c r="J138" s="77" t="s">
        <v>282</v>
      </c>
      <c r="K138" s="77"/>
      <c r="L138" s="49">
        <f>SUM(L10:L137)</f>
        <v>2520</v>
      </c>
      <c r="M138" s="48"/>
      <c r="N138" s="48"/>
      <c r="O138" s="48"/>
      <c r="P138" s="50"/>
      <c r="Q138" s="75" t="s">
        <v>283</v>
      </c>
      <c r="R138" s="75"/>
      <c r="S138" s="49">
        <f>SUM(R10:R137)</f>
        <v>0</v>
      </c>
    </row>
    <row r="139" spans="1:19" ht="75" customHeight="1"/>
    <row r="140" spans="1:19" ht="45" customHeight="1"/>
    <row r="141" spans="1:19" s="10" customFormat="1" ht="60" customHeight="1"/>
    <row r="142" spans="1:19" ht="30" customHeight="1"/>
    <row r="143" spans="1:19" ht="45" customHeight="1"/>
    <row r="144" spans="1:19" ht="45" customHeight="1"/>
    <row r="145" ht="90" customHeight="1"/>
    <row r="146" ht="105" customHeight="1"/>
    <row r="147" ht="180" customHeight="1"/>
    <row r="148" ht="120" customHeight="1"/>
    <row r="149" ht="60" customHeight="1"/>
    <row r="150" s="10" customFormat="1" ht="180" customHeight="1"/>
    <row r="152" ht="75" customHeight="1"/>
    <row r="153" ht="45" customHeight="1"/>
    <row r="154" ht="60" customHeight="1"/>
    <row r="155" ht="30" customHeight="1"/>
    <row r="156" ht="45" customHeight="1"/>
    <row r="157" ht="60" customHeight="1"/>
    <row r="158" ht="105" customHeight="1"/>
    <row r="159" ht="120" customHeight="1"/>
    <row r="160" ht="226.5" customHeight="1"/>
    <row r="161" ht="105" customHeight="1"/>
    <row r="162" ht="60" customHeight="1"/>
    <row r="163" ht="150" customHeight="1"/>
  </sheetData>
  <sheetProtection algorithmName="SHA-512" hashValue="mRAzbVs4ThupC7sNwCbUkWfkAWCP7cCRutdv0SleEoSm5Df8DyVIX/6d/JRYRv/KDCfIgtvmSGeP0nsqd4qq7w==" saltValue="gcK0zhPXoPK5N5pHTUCJ8A==" spinCount="100000" sheet="1" objects="1" scenarios="1" sort="0" autoFilter="0"/>
  <mergeCells count="16">
    <mergeCell ref="Q3:R3"/>
    <mergeCell ref="G4:J4"/>
    <mergeCell ref="K4:L4"/>
    <mergeCell ref="M4:S4"/>
    <mergeCell ref="B8:D8"/>
    <mergeCell ref="B20:J20"/>
    <mergeCell ref="B33:D33"/>
    <mergeCell ref="B46:D46"/>
    <mergeCell ref="B58:D58"/>
    <mergeCell ref="B71:D71"/>
    <mergeCell ref="Q138:R138"/>
    <mergeCell ref="B84:D84"/>
    <mergeCell ref="B98:D98"/>
    <mergeCell ref="B112:D112"/>
    <mergeCell ref="B125:D125"/>
    <mergeCell ref="J138:K138"/>
  </mergeCells>
  <conditionalFormatting sqref="M127">
    <cfRule type="cellIs" dxfId="193" priority="4" operator="equal">
      <formula>"Nein"</formula>
    </cfRule>
    <cfRule type="expression" dxfId="192" priority="5">
      <formula>M127="Nein"</formula>
    </cfRule>
    <cfRule type="cellIs" dxfId="191" priority="6" operator="equal">
      <formula>"Ja"</formula>
    </cfRule>
    <cfRule type="expression" dxfId="190" priority="7">
      <formula>M127="Ja"</formula>
    </cfRule>
    <cfRule type="cellIs" dxfId="189" priority="8" operator="equal">
      <formula>"Offen"</formula>
    </cfRule>
    <cfRule type="expression" dxfId="188" priority="9">
      <formula>M127="Offen"</formula>
    </cfRule>
  </conditionalFormatting>
  <conditionalFormatting sqref="M114">
    <cfRule type="cellIs" dxfId="187" priority="10" operator="equal">
      <formula>"Nein"</formula>
    </cfRule>
    <cfRule type="expression" dxfId="186" priority="11">
      <formula>M114="Nein"</formula>
    </cfRule>
    <cfRule type="cellIs" dxfId="185" priority="12" operator="equal">
      <formula>"Ja"</formula>
    </cfRule>
    <cfRule type="expression" dxfId="184" priority="13">
      <formula>M114="Ja"</formula>
    </cfRule>
    <cfRule type="cellIs" dxfId="183" priority="14" operator="equal">
      <formula>"Offen"</formula>
    </cfRule>
    <cfRule type="expression" dxfId="182" priority="15">
      <formula>M114="Offen"</formula>
    </cfRule>
  </conditionalFormatting>
  <conditionalFormatting sqref="M100">
    <cfRule type="cellIs" dxfId="181" priority="16" operator="equal">
      <formula>"Nein"</formula>
    </cfRule>
    <cfRule type="expression" dxfId="180" priority="17">
      <formula>M100="Nein"</formula>
    </cfRule>
    <cfRule type="cellIs" dxfId="179" priority="18" operator="equal">
      <formula>"Ja"</formula>
    </cfRule>
    <cfRule type="expression" dxfId="178" priority="19">
      <formula>M100="Ja"</formula>
    </cfRule>
    <cfRule type="cellIs" dxfId="177" priority="20" operator="equal">
      <formula>"Offen"</formula>
    </cfRule>
    <cfRule type="expression" dxfId="176" priority="21">
      <formula>M100="Offen"</formula>
    </cfRule>
  </conditionalFormatting>
  <conditionalFormatting sqref="M86">
    <cfRule type="cellIs" dxfId="175" priority="22" operator="equal">
      <formula>"Nein"</formula>
    </cfRule>
    <cfRule type="expression" dxfId="174" priority="23">
      <formula>M86="Nein"</formula>
    </cfRule>
    <cfRule type="cellIs" dxfId="173" priority="24" operator="equal">
      <formula>"Ja"</formula>
    </cfRule>
    <cfRule type="expression" dxfId="172" priority="25">
      <formula>M86="Ja"</formula>
    </cfRule>
    <cfRule type="cellIs" dxfId="171" priority="26" operator="equal">
      <formula>"Offen"</formula>
    </cfRule>
    <cfRule type="expression" dxfId="170" priority="27">
      <formula>M86="Offen"</formula>
    </cfRule>
  </conditionalFormatting>
  <conditionalFormatting sqref="M73">
    <cfRule type="cellIs" dxfId="169" priority="28" operator="equal">
      <formula>"Nein"</formula>
    </cfRule>
    <cfRule type="expression" dxfId="168" priority="29">
      <formula>M73="Nein"</formula>
    </cfRule>
    <cfRule type="cellIs" dxfId="167" priority="30" operator="equal">
      <formula>"Ja"</formula>
    </cfRule>
    <cfRule type="expression" dxfId="166" priority="31">
      <formula>M73="Ja"</formula>
    </cfRule>
    <cfRule type="cellIs" dxfId="165" priority="32" operator="equal">
      <formula>"Offen"</formula>
    </cfRule>
    <cfRule type="expression" dxfId="164" priority="33">
      <formula>M73="Offen"</formula>
    </cfRule>
  </conditionalFormatting>
  <conditionalFormatting sqref="M60">
    <cfRule type="cellIs" dxfId="163" priority="34" operator="equal">
      <formula>"Nein"</formula>
    </cfRule>
    <cfRule type="expression" dxfId="162" priority="35">
      <formula>M60="Nein"</formula>
    </cfRule>
    <cfRule type="cellIs" dxfId="161" priority="36" operator="equal">
      <formula>"Ja"</formula>
    </cfRule>
    <cfRule type="expression" dxfId="160" priority="37">
      <formula>M60="Ja"</formula>
    </cfRule>
    <cfRule type="cellIs" dxfId="159" priority="38" operator="equal">
      <formula>"Offen"</formula>
    </cfRule>
    <cfRule type="expression" dxfId="158" priority="39">
      <formula>M60="Offen"</formula>
    </cfRule>
  </conditionalFormatting>
  <conditionalFormatting sqref="M48">
    <cfRule type="cellIs" dxfId="157" priority="40" operator="equal">
      <formula>"Nein"</formula>
    </cfRule>
    <cfRule type="expression" dxfId="156" priority="41">
      <formula>M48="Nein"</formula>
    </cfRule>
    <cfRule type="cellIs" dxfId="155" priority="42" operator="equal">
      <formula>"Ja"</formula>
    </cfRule>
    <cfRule type="expression" dxfId="154" priority="43">
      <formula>M48="Ja"</formula>
    </cfRule>
    <cfRule type="cellIs" dxfId="153" priority="44" operator="equal">
      <formula>"Offen"</formula>
    </cfRule>
    <cfRule type="expression" dxfId="152" priority="45">
      <formula>M48="Offen"</formula>
    </cfRule>
  </conditionalFormatting>
  <conditionalFormatting sqref="M35">
    <cfRule type="cellIs" dxfId="151" priority="46" operator="equal">
      <formula>"Nein"</formula>
    </cfRule>
    <cfRule type="expression" dxfId="150" priority="47">
      <formula>M35="Nein"</formula>
    </cfRule>
    <cfRule type="cellIs" dxfId="149" priority="48" operator="equal">
      <formula>"Ja"</formula>
    </cfRule>
    <cfRule type="expression" dxfId="148" priority="49">
      <formula>M35="Ja"</formula>
    </cfRule>
    <cfRule type="cellIs" dxfId="147" priority="50" operator="equal">
      <formula>"Offen"</formula>
    </cfRule>
    <cfRule type="expression" dxfId="146" priority="51">
      <formula>M35="Offen"</formula>
    </cfRule>
  </conditionalFormatting>
  <conditionalFormatting sqref="M22">
    <cfRule type="cellIs" dxfId="145" priority="52" operator="equal">
      <formula>"Nein"</formula>
    </cfRule>
    <cfRule type="expression" dxfId="144" priority="53">
      <formula>M22="Nein"</formula>
    </cfRule>
    <cfRule type="cellIs" dxfId="143" priority="54" operator="equal">
      <formula>"Ja"</formula>
    </cfRule>
    <cfRule type="expression" dxfId="142" priority="55">
      <formula>M22="Ja"</formula>
    </cfRule>
    <cfRule type="cellIs" dxfId="141" priority="56" operator="equal">
      <formula>"Offen"</formula>
    </cfRule>
    <cfRule type="expression" dxfId="140" priority="57">
      <formula>M22="Offen"</formula>
    </cfRule>
  </conditionalFormatting>
  <conditionalFormatting sqref="M10">
    <cfRule type="cellIs" dxfId="139" priority="58" operator="equal">
      <formula>"Nein"</formula>
    </cfRule>
    <cfRule type="expression" dxfId="138" priority="59">
      <formula>M10="Nein"</formula>
    </cfRule>
    <cfRule type="cellIs" dxfId="137" priority="60" operator="equal">
      <formula>"Ja"</formula>
    </cfRule>
    <cfRule type="expression" dxfId="136" priority="61">
      <formula>M10="Ja"</formula>
    </cfRule>
    <cfRule type="cellIs" dxfId="135" priority="62" operator="equal">
      <formula>"Offen"</formula>
    </cfRule>
    <cfRule type="expression" dxfId="134" priority="63">
      <formula>M10="Offen"</formula>
    </cfRule>
  </conditionalFormatting>
  <conditionalFormatting sqref="M153">
    <cfRule type="cellIs" dxfId="133" priority="64" operator="equal">
      <formula>"Ja"</formula>
    </cfRule>
    <cfRule type="cellIs" dxfId="132" priority="65" operator="equal">
      <formula>"Nein"</formula>
    </cfRule>
  </conditionalFormatting>
  <conditionalFormatting sqref="N153:O153">
    <cfRule type="cellIs" dxfId="131" priority="66" operator="equal">
      <formula>"Ja"</formula>
    </cfRule>
    <cfRule type="cellIs" dxfId="130" priority="67" operator="equal">
      <formula>"Nein"</formula>
    </cfRule>
  </conditionalFormatting>
  <conditionalFormatting sqref="M140">
    <cfRule type="cellIs" dxfId="129" priority="68" operator="equal">
      <formula>"Ja"</formula>
    </cfRule>
    <cfRule type="cellIs" dxfId="128" priority="69" operator="equal">
      <formula>"Nein"</formula>
    </cfRule>
  </conditionalFormatting>
  <conditionalFormatting sqref="N140:Q140">
    <cfRule type="cellIs" dxfId="127" priority="70" operator="equal">
      <formula>"Ja"</formula>
    </cfRule>
    <cfRule type="cellIs" dxfId="126" priority="71" operator="equal">
      <formula>"Nein"</formula>
    </cfRule>
  </conditionalFormatting>
  <conditionalFormatting sqref="N129:O129">
    <cfRule type="cellIs" dxfId="125" priority="72" operator="equal">
      <formula>"Ja"</formula>
    </cfRule>
    <cfRule type="cellIs" dxfId="124" priority="73" operator="equal">
      <formula>"Nein"</formula>
    </cfRule>
  </conditionalFormatting>
  <conditionalFormatting sqref="N117:O117">
    <cfRule type="cellIs" dxfId="123" priority="74" operator="equal">
      <formula>"Ja"</formula>
    </cfRule>
    <cfRule type="cellIs" dxfId="122" priority="75" operator="equal">
      <formula>"Nein"</formula>
    </cfRule>
  </conditionalFormatting>
  <conditionalFormatting sqref="N103:O103">
    <cfRule type="cellIs" dxfId="121" priority="76" operator="equal">
      <formula>"Ja"</formula>
    </cfRule>
    <cfRule type="cellIs" dxfId="120" priority="77" operator="equal">
      <formula>"Nein"</formula>
    </cfRule>
  </conditionalFormatting>
  <conditionalFormatting sqref="N90:Q90">
    <cfRule type="cellIs" dxfId="119" priority="78" operator="equal">
      <formula>"Ja"</formula>
    </cfRule>
    <cfRule type="cellIs" dxfId="118" priority="79" operator="equal">
      <formula>"Nein"</formula>
    </cfRule>
  </conditionalFormatting>
  <conditionalFormatting sqref="N76:O76">
    <cfRule type="cellIs" dxfId="117" priority="80" operator="equal">
      <formula>"Ja"</formula>
    </cfRule>
    <cfRule type="cellIs" dxfId="116" priority="81" operator="equal">
      <formula>"Nein"</formula>
    </cfRule>
  </conditionalFormatting>
  <conditionalFormatting sqref="N62:Q62">
    <cfRule type="cellIs" dxfId="115" priority="82" operator="equal">
      <formula>"Ja"</formula>
    </cfRule>
    <cfRule type="cellIs" dxfId="114" priority="83" operator="equal">
      <formula>"Nein"</formula>
    </cfRule>
  </conditionalFormatting>
  <conditionalFormatting sqref="N50:Q50">
    <cfRule type="cellIs" dxfId="113" priority="84" operator="equal">
      <formula>"Ja"</formula>
    </cfRule>
    <cfRule type="cellIs" dxfId="112" priority="85" operator="equal">
      <formula>"Nein"</formula>
    </cfRule>
  </conditionalFormatting>
  <conditionalFormatting sqref="N37:O37">
    <cfRule type="cellIs" dxfId="111" priority="86" operator="equal">
      <formula>"Ja"</formula>
    </cfRule>
    <cfRule type="cellIs" dxfId="110" priority="87" operator="equal">
      <formula>"Nein"</formula>
    </cfRule>
  </conditionalFormatting>
  <conditionalFormatting sqref="N24:Q24">
    <cfRule type="cellIs" dxfId="109" priority="88" operator="equal">
      <formula>"Ja"</formula>
    </cfRule>
    <cfRule type="cellIs" dxfId="108" priority="89" operator="equal">
      <formula>"Nein"</formula>
    </cfRule>
  </conditionalFormatting>
  <conditionalFormatting sqref="N12:Q12">
    <cfRule type="cellIs" dxfId="107" priority="90" operator="equal">
      <formula>"Ja"</formula>
    </cfRule>
    <cfRule type="cellIs" dxfId="106" priority="91" operator="equal">
      <formula>"Nein"</formula>
    </cfRule>
  </conditionalFormatting>
  <conditionalFormatting sqref="N86">
    <cfRule type="cellIs" dxfId="105" priority="92" operator="equal">
      <formula>"Ja"</formula>
    </cfRule>
    <cfRule type="cellIs" dxfId="104" priority="93" operator="equal">
      <formula>"Nein"</formula>
    </cfRule>
  </conditionalFormatting>
  <conditionalFormatting sqref="O86:Q86">
    <cfRule type="cellIs" dxfId="103" priority="94" operator="equal">
      <formula>"Ja"</formula>
    </cfRule>
    <cfRule type="cellIs" dxfId="102" priority="95" operator="equal">
      <formula>"Nein"</formula>
    </cfRule>
  </conditionalFormatting>
  <conditionalFormatting sqref="N33:Q33">
    <cfRule type="cellIs" dxfId="101" priority="98" operator="equal">
      <formula>"Ja"</formula>
    </cfRule>
    <cfRule type="cellIs" dxfId="100" priority="99" operator="equal">
      <formula>"Nein"</formula>
    </cfRule>
  </conditionalFormatting>
  <conditionalFormatting sqref="N163:O163">
    <cfRule type="cellIs" dxfId="99" priority="102" operator="equal">
      <formula>"Ja"</formula>
    </cfRule>
    <cfRule type="cellIs" dxfId="98" priority="103" operator="equal">
      <formula>"Nein"</formula>
    </cfRule>
  </conditionalFormatting>
  <conditionalFormatting sqref="N162:O162">
    <cfRule type="cellIs" dxfId="97" priority="104" operator="equal">
      <formula>"Ja"</formula>
    </cfRule>
    <cfRule type="cellIs" dxfId="96" priority="105" operator="equal">
      <formula>"Nein"</formula>
    </cfRule>
  </conditionalFormatting>
  <conditionalFormatting sqref="N161:O161">
    <cfRule type="cellIs" dxfId="95" priority="106" operator="equal">
      <formula>"Ja"</formula>
    </cfRule>
    <cfRule type="cellIs" dxfId="94" priority="107" operator="equal">
      <formula>"Nein"</formula>
    </cfRule>
  </conditionalFormatting>
  <conditionalFormatting sqref="N160:O160">
    <cfRule type="cellIs" dxfId="93" priority="108" operator="equal">
      <formula>"Ja"</formula>
    </cfRule>
    <cfRule type="cellIs" dxfId="92" priority="109" operator="equal">
      <formula>"Nein"</formula>
    </cfRule>
  </conditionalFormatting>
  <conditionalFormatting sqref="N154:O157 N159:O159">
    <cfRule type="cellIs" dxfId="91" priority="110" operator="equal">
      <formula>"Ja"</formula>
    </cfRule>
    <cfRule type="cellIs" dxfId="90" priority="111" operator="equal">
      <formula>"Nein"</formula>
    </cfRule>
  </conditionalFormatting>
  <conditionalFormatting sqref="N150">
    <cfRule type="cellIs" dxfId="89" priority="112" operator="equal">
      <formula>"Ja"</formula>
    </cfRule>
    <cfRule type="cellIs" dxfId="88" priority="113" operator="equal">
      <formula>"Nein"</formula>
    </cfRule>
  </conditionalFormatting>
  <conditionalFormatting sqref="N149">
    <cfRule type="cellIs" dxfId="87" priority="114" operator="equal">
      <formula>"Ja"</formula>
    </cfRule>
    <cfRule type="cellIs" dxfId="86" priority="115" operator="equal">
      <formula>"Nein"</formula>
    </cfRule>
  </conditionalFormatting>
  <conditionalFormatting sqref="N148:Q148 O149:Q150">
    <cfRule type="cellIs" dxfId="85" priority="116" operator="equal">
      <formula>"Ja"</formula>
    </cfRule>
    <cfRule type="cellIs" dxfId="84" priority="117" operator="equal">
      <formula>"Nein"</formula>
    </cfRule>
  </conditionalFormatting>
  <conditionalFormatting sqref="N147:Q147">
    <cfRule type="cellIs" dxfId="83" priority="118" operator="equal">
      <formula>"Ja"</formula>
    </cfRule>
    <cfRule type="cellIs" dxfId="82" priority="119" operator="equal">
      <formula>"Nein"</formula>
    </cfRule>
  </conditionalFormatting>
  <conditionalFormatting sqref="N141:Q141 N142:N144 N146:Q146 O142:Q145">
    <cfRule type="cellIs" dxfId="81" priority="120" operator="equal">
      <formula>"Ja"</formula>
    </cfRule>
    <cfRule type="cellIs" dxfId="80" priority="121" operator="equal">
      <formula>"Nein"</formula>
    </cfRule>
  </conditionalFormatting>
  <conditionalFormatting sqref="N137">
    <cfRule type="cellIs" dxfId="79" priority="122" operator="equal">
      <formula>"Ja"</formula>
    </cfRule>
    <cfRule type="cellIs" dxfId="78" priority="123" operator="equal">
      <formula>"Nein"</formula>
    </cfRule>
  </conditionalFormatting>
  <conditionalFormatting sqref="N136:O136 O137">
    <cfRule type="cellIs" dxfId="77" priority="124" operator="equal">
      <formula>"Ja"</formula>
    </cfRule>
    <cfRule type="cellIs" dxfId="76" priority="125" operator="equal">
      <formula>"Nein"</formula>
    </cfRule>
  </conditionalFormatting>
  <conditionalFormatting sqref="N130:O130 N131:N133 N135:O135 O131:O134">
    <cfRule type="cellIs" dxfId="75" priority="126" operator="equal">
      <formula>"Ja"</formula>
    </cfRule>
    <cfRule type="cellIs" dxfId="74" priority="127" operator="equal">
      <formula>"Nein"</formula>
    </cfRule>
  </conditionalFormatting>
  <conditionalFormatting sqref="P154:Q158 P160:Q160">
    <cfRule type="cellIs" dxfId="73" priority="128" operator="equal">
      <formula>"Ja"</formula>
    </cfRule>
    <cfRule type="cellIs" dxfId="72" priority="129" operator="equal">
      <formula>"Nein"</formula>
    </cfRule>
  </conditionalFormatting>
  <conditionalFormatting sqref="N125:O125">
    <cfRule type="cellIs" dxfId="71" priority="130" operator="equal">
      <formula>"Ja"</formula>
    </cfRule>
    <cfRule type="cellIs" dxfId="70" priority="131" operator="equal">
      <formula>"Nein"</formula>
    </cfRule>
  </conditionalFormatting>
  <conditionalFormatting sqref="N124:O124">
    <cfRule type="cellIs" dxfId="69" priority="132" operator="equal">
      <formula>"Ja"</formula>
    </cfRule>
    <cfRule type="cellIs" dxfId="68" priority="133" operator="equal">
      <formula>"Nein"</formula>
    </cfRule>
  </conditionalFormatting>
  <conditionalFormatting sqref="N123:O123">
    <cfRule type="cellIs" dxfId="67" priority="134" operator="equal">
      <formula>"Ja"</formula>
    </cfRule>
    <cfRule type="cellIs" dxfId="66" priority="135" operator="equal">
      <formula>"Nein"</formula>
    </cfRule>
  </conditionalFormatting>
  <conditionalFormatting sqref="N118:O121">
    <cfRule type="cellIs" dxfId="65" priority="136" operator="equal">
      <formula>"Ja"</formula>
    </cfRule>
    <cfRule type="cellIs" dxfId="64" priority="137" operator="equal">
      <formula>"Nein"</formula>
    </cfRule>
  </conditionalFormatting>
  <conditionalFormatting sqref="N114">
    <cfRule type="cellIs" dxfId="63" priority="138" operator="equal">
      <formula>"Ja"</formula>
    </cfRule>
    <cfRule type="cellIs" dxfId="62" priority="139" operator="equal">
      <formula>"Nein"</formula>
    </cfRule>
  </conditionalFormatting>
  <conditionalFormatting sqref="N112:Q112 O114:Q114">
    <cfRule type="cellIs" dxfId="61" priority="142" operator="equal">
      <formula>"Ja"</formula>
    </cfRule>
    <cfRule type="cellIs" dxfId="60" priority="143" operator="equal">
      <formula>"Nein"</formula>
    </cfRule>
  </conditionalFormatting>
  <conditionalFormatting sqref="N111:O111">
    <cfRule type="cellIs" dxfId="59" priority="144" operator="equal">
      <formula>"Ja"</formula>
    </cfRule>
    <cfRule type="cellIs" dxfId="58" priority="145" operator="equal">
      <formula>"Nein"</formula>
    </cfRule>
  </conditionalFormatting>
  <conditionalFormatting sqref="N104:O104 N105:N107 N109:O110 O105:O108">
    <cfRule type="cellIs" dxfId="57" priority="146" operator="equal">
      <formula>"Ja"</formula>
    </cfRule>
    <cfRule type="cellIs" dxfId="56" priority="147" operator="equal">
      <formula>"Nein"</formula>
    </cfRule>
  </conditionalFormatting>
  <conditionalFormatting sqref="N100">
    <cfRule type="cellIs" dxfId="55" priority="148" operator="equal">
      <formula>"Ja"</formula>
    </cfRule>
    <cfRule type="cellIs" dxfId="54" priority="149" operator="equal">
      <formula>"Nein"</formula>
    </cfRule>
  </conditionalFormatting>
  <conditionalFormatting sqref="O100">
    <cfRule type="cellIs" dxfId="53" priority="150" operator="equal">
      <formula>"Ja"</formula>
    </cfRule>
    <cfRule type="cellIs" dxfId="52" priority="151" operator="equal">
      <formula>"Nein"</formula>
    </cfRule>
  </conditionalFormatting>
  <conditionalFormatting sqref="N98:Q98">
    <cfRule type="cellIs" dxfId="51" priority="152" operator="equal">
      <formula>"Ja"</formula>
    </cfRule>
    <cfRule type="cellIs" dxfId="50" priority="153" operator="equal">
      <formula>"Nein"</formula>
    </cfRule>
  </conditionalFormatting>
  <conditionalFormatting sqref="N91:O91 N92:N94 N97:Q97 O92:O96 P91:Q96">
    <cfRule type="cellIs" dxfId="49" priority="154" operator="equal">
      <formula>"Ja"</formula>
    </cfRule>
    <cfRule type="cellIs" dxfId="48" priority="155" operator="equal">
      <formula>"Nein"</formula>
    </cfRule>
  </conditionalFormatting>
  <conditionalFormatting sqref="P118:Q123">
    <cfRule type="cellIs" dxfId="47" priority="156" operator="equal">
      <formula>"Ja"</formula>
    </cfRule>
    <cfRule type="cellIs" dxfId="46" priority="157" operator="equal">
      <formula>"Nein"</formula>
    </cfRule>
  </conditionalFormatting>
  <conditionalFormatting sqref="N87:O87">
    <cfRule type="cellIs" dxfId="45" priority="158" operator="equal">
      <formula>"Ja"</formula>
    </cfRule>
    <cfRule type="cellIs" dxfId="44" priority="159" operator="equal">
      <formula>"Nein"</formula>
    </cfRule>
  </conditionalFormatting>
  <conditionalFormatting sqref="N84:O84">
    <cfRule type="cellIs" dxfId="43" priority="162" operator="equal">
      <formula>"Ja"</formula>
    </cfRule>
    <cfRule type="cellIs" dxfId="42" priority="163" operator="equal">
      <formula>"Nein"</formula>
    </cfRule>
  </conditionalFormatting>
  <conditionalFormatting sqref="N77:O80 N83:O83">
    <cfRule type="cellIs" dxfId="41" priority="164" operator="equal">
      <formula>"Ja"</formula>
    </cfRule>
    <cfRule type="cellIs" dxfId="40" priority="165" operator="equal">
      <formula>"Nein"</formula>
    </cfRule>
  </conditionalFormatting>
  <conditionalFormatting sqref="N73">
    <cfRule type="cellIs" dxfId="39" priority="166" operator="equal">
      <formula>"Ja"</formula>
    </cfRule>
    <cfRule type="cellIs" dxfId="38" priority="167" operator="equal">
      <formula>"Nein"</formula>
    </cfRule>
  </conditionalFormatting>
  <conditionalFormatting sqref="N71:Q71 O73">
    <cfRule type="cellIs" dxfId="37" priority="170" operator="equal">
      <formula>"Ja"</formula>
    </cfRule>
    <cfRule type="cellIs" dxfId="36" priority="171" operator="equal">
      <formula>"Nein"</formula>
    </cfRule>
  </conditionalFormatting>
  <conditionalFormatting sqref="N70:Q70">
    <cfRule type="cellIs" dxfId="35" priority="172" operator="equal">
      <formula>"Ja"</formula>
    </cfRule>
    <cfRule type="cellIs" dxfId="34" priority="173" operator="equal">
      <formula>"Nein"</formula>
    </cfRule>
  </conditionalFormatting>
  <conditionalFormatting sqref="N63:Q63 N64:N66 N68:Q69 O64:Q67">
    <cfRule type="cellIs" dxfId="33" priority="174" operator="equal">
      <formula>"Ja"</formula>
    </cfRule>
    <cfRule type="cellIs" dxfId="32" priority="175" operator="equal">
      <formula>"Nein"</formula>
    </cfRule>
  </conditionalFormatting>
  <conditionalFormatting sqref="N58:Q58">
    <cfRule type="cellIs" dxfId="31" priority="178" operator="equal">
      <formula>"Ja"</formula>
    </cfRule>
    <cfRule type="cellIs" dxfId="30" priority="179" operator="equal">
      <formula>"Nein"</formula>
    </cfRule>
  </conditionalFormatting>
  <conditionalFormatting sqref="N57:Q57">
    <cfRule type="cellIs" dxfId="29" priority="180" operator="equal">
      <formula>"Ja"</formula>
    </cfRule>
    <cfRule type="cellIs" dxfId="28" priority="181" operator="equal">
      <formula>"Nein"</formula>
    </cfRule>
  </conditionalFormatting>
  <conditionalFormatting sqref="N51:O54 N56:O56 P51:Q56">
    <cfRule type="cellIs" dxfId="27" priority="182" operator="equal">
      <formula>"Ja"</formula>
    </cfRule>
    <cfRule type="cellIs" dxfId="26" priority="183" operator="equal">
      <formula>"Nein"</formula>
    </cfRule>
  </conditionalFormatting>
  <conditionalFormatting sqref="P84:Q84">
    <cfRule type="cellIs" dxfId="25" priority="184" operator="equal">
      <formula>"Ja"</formula>
    </cfRule>
    <cfRule type="cellIs" dxfId="24" priority="185" operator="equal">
      <formula>"Nein"</formula>
    </cfRule>
  </conditionalFormatting>
  <conditionalFormatting sqref="N46:O46">
    <cfRule type="cellIs" dxfId="23" priority="188" operator="equal">
      <formula>"Ja"</formula>
    </cfRule>
    <cfRule type="cellIs" dxfId="22" priority="189" operator="equal">
      <formula>"Nein"</formula>
    </cfRule>
  </conditionalFormatting>
  <conditionalFormatting sqref="N45:O45">
    <cfRule type="cellIs" dxfId="21" priority="190" operator="equal">
      <formula>"Ja"</formula>
    </cfRule>
    <cfRule type="cellIs" dxfId="20" priority="191" operator="equal">
      <formula>"Nein"</formula>
    </cfRule>
  </conditionalFormatting>
  <conditionalFormatting sqref="N44:O44">
    <cfRule type="cellIs" dxfId="19" priority="192" operator="equal">
      <formula>"Ja"</formula>
    </cfRule>
    <cfRule type="cellIs" dxfId="18" priority="193" operator="equal">
      <formula>"Nein"</formula>
    </cfRule>
  </conditionalFormatting>
  <conditionalFormatting sqref="N38:O41 N43:O43">
    <cfRule type="cellIs" dxfId="17" priority="194" operator="equal">
      <formula>"Ja"</formula>
    </cfRule>
    <cfRule type="cellIs" dxfId="16" priority="195" operator="equal">
      <formula>"Nein"</formula>
    </cfRule>
  </conditionalFormatting>
  <conditionalFormatting sqref="N32:Q32">
    <cfRule type="cellIs" dxfId="15" priority="196" operator="equal">
      <formula>"Ja"</formula>
    </cfRule>
    <cfRule type="cellIs" dxfId="14" priority="197" operator="equal">
      <formula>"Nein"</formula>
    </cfRule>
  </conditionalFormatting>
  <conditionalFormatting sqref="N31:Q31">
    <cfRule type="cellIs" dxfId="13" priority="198" operator="equal">
      <formula>"Ja"</formula>
    </cfRule>
    <cfRule type="cellIs" dxfId="12" priority="199" operator="equal">
      <formula>"Nein"</formula>
    </cfRule>
  </conditionalFormatting>
  <conditionalFormatting sqref="N25:Q30">
    <cfRule type="cellIs" dxfId="11" priority="200" operator="equal">
      <formula>"Ja"</formula>
    </cfRule>
    <cfRule type="cellIs" dxfId="10" priority="201" operator="equal">
      <formula>"Nein"</formula>
    </cfRule>
  </conditionalFormatting>
  <conditionalFormatting sqref="N20:Q20">
    <cfRule type="cellIs" dxfId="9" priority="202" operator="equal">
      <formula>"Ja"</formula>
    </cfRule>
    <cfRule type="cellIs" dxfId="8" priority="203" operator="equal">
      <formula>"Nein"</formula>
    </cfRule>
  </conditionalFormatting>
  <conditionalFormatting sqref="N19:Q19">
    <cfRule type="cellIs" dxfId="7" priority="204" operator="equal">
      <formula>"Ja"</formula>
    </cfRule>
    <cfRule type="cellIs" dxfId="6" priority="205" operator="equal">
      <formula>"Nein"</formula>
    </cfRule>
  </conditionalFormatting>
  <conditionalFormatting sqref="N13:O16 N18:O18 P13:Q18">
    <cfRule type="cellIs" dxfId="5" priority="206" operator="equal">
      <formula>"Ja"</formula>
    </cfRule>
    <cfRule type="cellIs" dxfId="4" priority="207" operator="equal">
      <formula>"Nein"</formula>
    </cfRule>
  </conditionalFormatting>
  <conditionalFormatting sqref="S3">
    <cfRule type="cellIs" dxfId="3" priority="1" operator="equal">
      <formula>"Ja"</formula>
    </cfRule>
    <cfRule type="cellIs" dxfId="2" priority="2" operator="equal">
      <formula>"Nein"</formula>
    </cfRule>
  </conditionalFormatting>
  <dataValidations count="3">
    <dataValidation type="list" allowBlank="1" sqref="N10:Q15 N17:Q17 N22:Q27 N29:Q29 N42:O42 N127:O132 N48:Q53 N55:Q55 N60:Q65 N67:Q67 N80:O80 N35:O40 N86:Q92 N94:Q94 N108:O108 N73:O78 N114:Q119 N121:Q121 N100:O106 N134:O134" xr:uid="{00000000-0002-0000-0100-000000000000}">
      <formula1>"Ja,Nein"</formula1>
      <formula2>0</formula2>
    </dataValidation>
    <dataValidation type="list" allowBlank="1" sqref="N16:Q16 N41:O41 N54:Q54 N66:Q66 N120:Q120 N133:O133" xr:uid="{00000000-0002-0000-0100-000001000000}">
      <formula1>"0,3,5"</formula1>
      <formula2>0</formula2>
    </dataValidation>
    <dataValidation type="list" allowBlank="1" sqref="N18:Q19 N28:Q28 N30:Q32 N107:O107 N56:Q57 N68:Q70 N81:O83 N43:O45 N93:Q93 N95:Q97 N109:O111 N79:O79 N122:Q124 N135:O137" xr:uid="{00000000-0002-0000-0100-000002000000}">
      <formula1>"0,1,3,5"</formula1>
      <formula2>0</formula2>
    </dataValidation>
  </dataValidations>
  <pageMargins left="0.7" right="0.7" top="0.75" bottom="0.75" header="0.511811023622047" footer="0.511811023622047"/>
  <pageSetup paperSize="9" fitToHeight="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62"/>
  <sheetViews>
    <sheetView tabSelected="1" zoomScale="80" zoomScaleNormal="80" workbookViewId="0">
      <selection activeCell="A2" sqref="A2"/>
    </sheetView>
  </sheetViews>
  <sheetFormatPr baseColWidth="10" defaultColWidth="10.7109375" defaultRowHeight="12.75"/>
  <cols>
    <col min="4" max="4" width="213.7109375" customWidth="1"/>
    <col min="7" max="7" width="23.42578125" customWidth="1"/>
    <col min="8" max="8" width="23.140625" customWidth="1"/>
    <col min="9" max="9" width="23" customWidth="1"/>
    <col min="10" max="10" width="25.140625" customWidth="1"/>
    <col min="11" max="11" width="23.85546875" customWidth="1"/>
  </cols>
  <sheetData>
    <row r="1" spans="1:18">
      <c r="A1" s="47"/>
      <c r="B1" s="47"/>
      <c r="C1" s="47"/>
      <c r="D1" s="47"/>
      <c r="E1" s="47"/>
      <c r="F1" s="47"/>
      <c r="G1" s="47"/>
      <c r="H1" s="47"/>
      <c r="I1" s="47"/>
      <c r="J1" s="47"/>
      <c r="K1" s="47"/>
      <c r="L1" s="47"/>
      <c r="M1" s="47"/>
      <c r="N1" s="47"/>
      <c r="O1" s="47"/>
      <c r="P1" s="47"/>
      <c r="Q1" s="47"/>
      <c r="R1" s="47"/>
    </row>
    <row r="2" spans="1:18" ht="15.75">
      <c r="A2" s="47"/>
      <c r="B2" s="14" t="s">
        <v>284</v>
      </c>
      <c r="C2" s="9"/>
      <c r="D2" s="11"/>
      <c r="E2" s="9"/>
      <c r="F2" s="9"/>
      <c r="G2" s="9"/>
      <c r="H2" s="9"/>
      <c r="I2" s="9"/>
      <c r="J2" s="9"/>
      <c r="K2" s="9"/>
      <c r="L2" s="9"/>
      <c r="M2" s="9"/>
      <c r="N2" s="9"/>
      <c r="O2" s="9"/>
      <c r="P2" s="47"/>
      <c r="Q2" s="47"/>
      <c r="R2" s="47"/>
    </row>
    <row r="3" spans="1:18">
      <c r="A3" s="47"/>
      <c r="B3" s="10"/>
      <c r="C3" s="9"/>
      <c r="D3" s="11"/>
      <c r="E3" s="9"/>
      <c r="F3" s="9"/>
      <c r="G3" s="9"/>
      <c r="H3" s="9"/>
      <c r="I3" s="9"/>
      <c r="J3" s="9"/>
      <c r="K3" s="9"/>
      <c r="L3" s="9"/>
      <c r="M3" s="9"/>
      <c r="N3" s="9"/>
      <c r="O3" s="9"/>
      <c r="P3" s="47"/>
      <c r="Q3" s="47"/>
      <c r="R3" s="47"/>
    </row>
    <row r="4" spans="1:18">
      <c r="A4" s="47"/>
      <c r="B4" s="15"/>
      <c r="C4" s="16"/>
      <c r="D4" s="17"/>
      <c r="E4" s="16"/>
      <c r="F4" s="16"/>
      <c r="G4" s="81" t="s">
        <v>10</v>
      </c>
      <c r="H4" s="81"/>
      <c r="I4" s="81"/>
      <c r="J4" s="81"/>
      <c r="K4" s="81"/>
      <c r="L4" s="81" t="s">
        <v>11</v>
      </c>
      <c r="M4" s="81"/>
      <c r="N4" s="81" t="s">
        <v>12</v>
      </c>
      <c r="O4" s="81"/>
      <c r="P4" s="47"/>
      <c r="Q4" s="47"/>
      <c r="R4" s="47"/>
    </row>
    <row r="5" spans="1:18" ht="63.75">
      <c r="A5" s="47"/>
      <c r="B5" s="51" t="s">
        <v>13</v>
      </c>
      <c r="C5" s="51" t="s">
        <v>14</v>
      </c>
      <c r="D5" s="51" t="s">
        <v>15</v>
      </c>
      <c r="E5" s="52" t="s">
        <v>16</v>
      </c>
      <c r="F5" s="52" t="s">
        <v>17</v>
      </c>
      <c r="G5" s="53" t="s">
        <v>18</v>
      </c>
      <c r="H5" s="53" t="s">
        <v>19</v>
      </c>
      <c r="I5" s="53" t="s">
        <v>20</v>
      </c>
      <c r="J5" s="53" t="s">
        <v>285</v>
      </c>
      <c r="K5" s="53" t="s">
        <v>21</v>
      </c>
      <c r="L5" s="53" t="s">
        <v>22</v>
      </c>
      <c r="M5" s="54" t="s">
        <v>286</v>
      </c>
      <c r="N5" s="54" t="s">
        <v>287</v>
      </c>
      <c r="O5" s="54" t="s">
        <v>288</v>
      </c>
      <c r="P5" s="47"/>
      <c r="Q5" s="47"/>
      <c r="R5" s="47"/>
    </row>
    <row r="6" spans="1:18">
      <c r="A6" s="47"/>
      <c r="B6" s="55" t="s">
        <v>31</v>
      </c>
      <c r="C6" s="56"/>
      <c r="D6" s="57"/>
      <c r="E6" s="56"/>
      <c r="F6" s="56"/>
      <c r="G6" s="56"/>
      <c r="H6" s="56"/>
      <c r="I6" s="56"/>
      <c r="J6" s="56"/>
      <c r="K6" s="56"/>
      <c r="L6" s="56"/>
      <c r="M6" s="58">
        <f>SUM(M11:M13)</f>
        <v>1800</v>
      </c>
      <c r="N6" s="58"/>
      <c r="O6" s="58">
        <f>SUM(O11:O13)</f>
        <v>0</v>
      </c>
      <c r="P6" s="47"/>
      <c r="Q6" s="47"/>
      <c r="R6" s="47"/>
    </row>
    <row r="7" spans="1:18">
      <c r="A7" s="47"/>
      <c r="B7" s="59" t="s">
        <v>6</v>
      </c>
      <c r="C7" s="48"/>
      <c r="D7" s="48"/>
      <c r="E7" s="48"/>
      <c r="F7" s="48"/>
      <c r="G7" s="48"/>
      <c r="H7" s="48"/>
      <c r="I7" s="48"/>
      <c r="J7" s="48"/>
      <c r="K7" s="48"/>
      <c r="L7" s="48"/>
      <c r="M7" s="48"/>
      <c r="N7" s="48"/>
      <c r="O7" s="48"/>
      <c r="P7" s="47"/>
      <c r="Q7" s="47"/>
      <c r="R7" s="47"/>
    </row>
    <row r="8" spans="1:18">
      <c r="A8" s="47"/>
      <c r="B8" s="60" t="s">
        <v>289</v>
      </c>
      <c r="C8" s="61"/>
      <c r="D8" s="61"/>
      <c r="E8" s="61"/>
      <c r="F8" s="61"/>
      <c r="G8" s="61"/>
      <c r="H8" s="61"/>
      <c r="I8" s="61"/>
      <c r="J8" s="61"/>
      <c r="K8" s="61"/>
      <c r="L8" s="61"/>
      <c r="M8" s="61"/>
      <c r="N8" s="61"/>
      <c r="O8" s="61"/>
      <c r="P8" s="47"/>
      <c r="Q8" s="47"/>
      <c r="R8" s="47"/>
    </row>
    <row r="9" spans="1:18" ht="63.75">
      <c r="A9" s="47"/>
      <c r="B9" s="44" t="s">
        <v>290</v>
      </c>
      <c r="C9" s="44" t="s">
        <v>36</v>
      </c>
      <c r="D9" s="44" t="s">
        <v>291</v>
      </c>
      <c r="E9" s="44" t="s">
        <v>38</v>
      </c>
      <c r="F9" s="44" t="s">
        <v>39</v>
      </c>
      <c r="L9" s="62"/>
      <c r="M9" s="62"/>
      <c r="N9" s="70" t="str">
        <f>IF(SUM(COUNTBLANK($N$11),COUNTBLANK($N$13))&gt;0,"Offen",IF(SUM($O$11,$O$13)&lt;SUM($M$11,$M$13)*0.6,"Nein","Ja"))</f>
        <v>Offen</v>
      </c>
      <c r="O9" s="62"/>
      <c r="P9" s="47"/>
      <c r="Q9" s="47"/>
      <c r="R9" s="47"/>
    </row>
    <row r="10" spans="1:18">
      <c r="A10" s="47"/>
      <c r="B10" s="60" t="s">
        <v>292</v>
      </c>
      <c r="C10" s="61"/>
      <c r="D10" s="61"/>
      <c r="E10" s="61"/>
      <c r="F10" s="61"/>
      <c r="G10" s="61"/>
      <c r="H10" s="61"/>
      <c r="I10" s="61"/>
      <c r="J10" s="61"/>
      <c r="K10" s="61"/>
      <c r="L10" s="61"/>
      <c r="M10" s="61"/>
      <c r="N10" s="61"/>
      <c r="O10" s="61"/>
      <c r="P10" s="47"/>
      <c r="Q10" s="47"/>
      <c r="R10" s="47"/>
    </row>
    <row r="11" spans="1:18" ht="278.25" customHeight="1">
      <c r="A11" s="47"/>
      <c r="B11" s="44" t="s">
        <v>293</v>
      </c>
      <c r="C11" s="44" t="s">
        <v>53</v>
      </c>
      <c r="D11" s="63" t="s">
        <v>294</v>
      </c>
      <c r="E11" s="44" t="s">
        <v>295</v>
      </c>
      <c r="F11" s="44" t="s">
        <v>296</v>
      </c>
      <c r="G11" s="44" t="s">
        <v>297</v>
      </c>
      <c r="H11" s="44" t="s">
        <v>298</v>
      </c>
      <c r="I11" s="44" t="s">
        <v>299</v>
      </c>
      <c r="J11" s="44" t="s">
        <v>300</v>
      </c>
      <c r="K11" s="44" t="s">
        <v>301</v>
      </c>
      <c r="L11" s="44">
        <v>170</v>
      </c>
      <c r="M11" s="44">
        <f>L11*5</f>
        <v>850</v>
      </c>
      <c r="N11" s="64"/>
      <c r="O11" s="44">
        <f>N11*L11</f>
        <v>0</v>
      </c>
      <c r="P11" s="47"/>
      <c r="Q11" s="47"/>
      <c r="R11" s="47"/>
    </row>
    <row r="12" spans="1:18">
      <c r="A12" s="47"/>
      <c r="B12" s="60" t="s">
        <v>302</v>
      </c>
      <c r="C12" s="61"/>
      <c r="D12" s="61"/>
      <c r="E12" s="61"/>
      <c r="F12" s="61"/>
      <c r="G12" s="61"/>
      <c r="H12" s="61"/>
      <c r="I12" s="61"/>
      <c r="J12" s="61"/>
      <c r="K12" s="61"/>
      <c r="L12" s="61"/>
      <c r="M12" s="61"/>
      <c r="N12" s="61"/>
      <c r="O12" s="61"/>
      <c r="P12" s="47"/>
      <c r="Q12" s="47"/>
      <c r="R12" s="47"/>
    </row>
    <row r="13" spans="1:18" ht="387" customHeight="1">
      <c r="A13" s="65"/>
      <c r="B13" s="44" t="s">
        <v>303</v>
      </c>
      <c r="C13" s="44" t="s">
        <v>53</v>
      </c>
      <c r="D13" s="66" t="s">
        <v>309</v>
      </c>
      <c r="E13" s="44" t="s">
        <v>295</v>
      </c>
      <c r="F13" s="44" t="s">
        <v>296</v>
      </c>
      <c r="G13" s="44" t="s">
        <v>297</v>
      </c>
      <c r="H13" s="44" t="s">
        <v>304</v>
      </c>
      <c r="I13" s="44" t="s">
        <v>305</v>
      </c>
      <c r="J13" s="44" t="s">
        <v>306</v>
      </c>
      <c r="K13" s="44" t="s">
        <v>307</v>
      </c>
      <c r="L13" s="44">
        <v>190</v>
      </c>
      <c r="M13" s="44">
        <f>L13*5</f>
        <v>950</v>
      </c>
      <c r="N13" s="67">
        <v>0</v>
      </c>
      <c r="O13" s="68">
        <f>N13*L13</f>
        <v>0</v>
      </c>
      <c r="P13" s="47"/>
      <c r="Q13" s="47"/>
      <c r="R13" s="47"/>
    </row>
    <row r="14" spans="1:18" ht="18.75" customHeight="1">
      <c r="A14" s="47"/>
      <c r="B14" s="82" t="s">
        <v>308</v>
      </c>
      <c r="C14" s="82"/>
      <c r="D14" s="82"/>
      <c r="E14" s="48"/>
      <c r="F14" s="48"/>
      <c r="G14" s="48"/>
      <c r="H14" s="48"/>
      <c r="I14" s="48"/>
      <c r="J14" s="48"/>
      <c r="K14" s="48"/>
      <c r="L14" s="72">
        <f>SUM($L$11,$L$13)</f>
        <v>360</v>
      </c>
      <c r="M14" s="73">
        <f>SUM($M$11,$M$13)</f>
        <v>1800</v>
      </c>
      <c r="N14" s="48"/>
      <c r="O14" s="72">
        <f>SUM($O$11,$O$13)</f>
        <v>0</v>
      </c>
      <c r="P14" s="47"/>
      <c r="Q14" s="47"/>
      <c r="R14" s="47"/>
    </row>
    <row r="15" spans="1:18">
      <c r="A15" s="47"/>
      <c r="B15" s="47"/>
      <c r="C15" s="47"/>
      <c r="D15" s="47"/>
      <c r="E15" s="47"/>
      <c r="F15" s="47"/>
      <c r="G15" s="47"/>
      <c r="H15" s="47"/>
      <c r="I15" s="47"/>
      <c r="J15" s="47"/>
      <c r="K15" s="47"/>
      <c r="L15" s="47"/>
      <c r="M15" s="47"/>
      <c r="N15" s="47"/>
      <c r="O15" s="47"/>
      <c r="P15" s="47"/>
      <c r="Q15" s="47"/>
      <c r="R15" s="47"/>
    </row>
    <row r="16" spans="1:18">
      <c r="A16" s="47"/>
      <c r="B16" s="47"/>
      <c r="C16" s="47"/>
      <c r="D16" s="47"/>
      <c r="E16" s="47"/>
      <c r="F16" s="47"/>
      <c r="G16" s="47"/>
      <c r="H16" s="47"/>
      <c r="I16" s="47"/>
      <c r="J16" s="47"/>
      <c r="K16" s="47"/>
      <c r="L16" s="47"/>
      <c r="M16" s="47"/>
      <c r="N16" s="47"/>
      <c r="O16" s="47"/>
      <c r="P16" s="47"/>
      <c r="Q16" s="47"/>
      <c r="R16" s="47"/>
    </row>
    <row r="17" spans="1:18">
      <c r="A17" s="47"/>
      <c r="B17" s="47"/>
      <c r="C17" s="47"/>
      <c r="D17" s="47"/>
      <c r="E17" s="47"/>
      <c r="F17" s="47"/>
      <c r="G17" s="47"/>
      <c r="H17" s="47"/>
      <c r="I17" s="47"/>
      <c r="J17" s="47"/>
      <c r="K17" s="47"/>
      <c r="L17" s="47"/>
      <c r="M17" s="47"/>
      <c r="N17" s="47"/>
      <c r="O17" s="47"/>
      <c r="P17" s="47"/>
      <c r="Q17" s="47"/>
      <c r="R17" s="47"/>
    </row>
    <row r="18" spans="1:18">
      <c r="A18" s="47"/>
      <c r="B18" s="47"/>
      <c r="C18" s="47"/>
      <c r="D18" s="47"/>
      <c r="E18" s="47"/>
      <c r="F18" s="47"/>
      <c r="G18" s="47"/>
      <c r="H18" s="47"/>
      <c r="I18" s="47"/>
      <c r="J18" s="47"/>
      <c r="K18" s="47"/>
      <c r="L18" s="47"/>
      <c r="M18" s="47"/>
      <c r="N18" s="47"/>
      <c r="O18" s="47"/>
      <c r="P18" s="47"/>
      <c r="Q18" s="47"/>
      <c r="R18" s="47"/>
    </row>
    <row r="19" spans="1:18">
      <c r="A19" s="47"/>
      <c r="B19" s="47"/>
      <c r="C19" s="47"/>
      <c r="D19" s="47"/>
      <c r="E19" s="47"/>
      <c r="F19" s="47"/>
      <c r="G19" s="47"/>
      <c r="H19" s="47"/>
      <c r="I19" s="47"/>
      <c r="J19" s="47"/>
      <c r="K19" s="47"/>
      <c r="L19" s="47"/>
      <c r="M19" s="47"/>
      <c r="N19" s="47"/>
      <c r="O19" s="47"/>
      <c r="P19" s="47"/>
      <c r="Q19" s="47"/>
      <c r="R19" s="47"/>
    </row>
    <row r="20" spans="1:18">
      <c r="A20" s="47"/>
      <c r="B20" s="47"/>
      <c r="C20" s="47"/>
      <c r="D20" s="47"/>
      <c r="E20" s="47"/>
      <c r="F20" s="47"/>
      <c r="G20" s="47"/>
      <c r="H20" s="47"/>
      <c r="I20" s="47"/>
      <c r="J20" s="47"/>
      <c r="K20" s="47"/>
      <c r="L20" s="47"/>
      <c r="M20" s="47"/>
      <c r="N20" s="47"/>
      <c r="O20" s="47"/>
      <c r="P20" s="47"/>
      <c r="Q20" s="47"/>
      <c r="R20" s="47"/>
    </row>
    <row r="21" spans="1:18">
      <c r="A21" s="47"/>
      <c r="B21" s="47"/>
      <c r="C21" s="47"/>
      <c r="D21" s="69"/>
      <c r="E21" s="47"/>
      <c r="F21" s="47"/>
      <c r="G21" s="47"/>
      <c r="H21" s="47"/>
      <c r="I21" s="47"/>
      <c r="J21" s="47"/>
      <c r="K21" s="47"/>
      <c r="L21" s="47"/>
      <c r="M21" s="47"/>
      <c r="N21" s="47"/>
      <c r="O21" s="47"/>
      <c r="P21" s="47"/>
      <c r="Q21" s="47"/>
      <c r="R21" s="47"/>
    </row>
    <row r="22" spans="1:18">
      <c r="A22" s="47"/>
      <c r="B22" s="47"/>
      <c r="C22" s="47"/>
      <c r="D22" s="47"/>
      <c r="E22" s="47"/>
      <c r="F22" s="47"/>
      <c r="G22" s="47"/>
      <c r="H22" s="47"/>
      <c r="I22" s="47"/>
      <c r="J22" s="47"/>
      <c r="K22" s="47"/>
      <c r="L22" s="47"/>
      <c r="M22" s="47"/>
      <c r="N22" s="47"/>
      <c r="O22" s="47"/>
      <c r="P22" s="47"/>
      <c r="Q22" s="47"/>
      <c r="R22" s="47"/>
    </row>
    <row r="23" spans="1:18">
      <c r="A23" s="47"/>
      <c r="B23" s="47"/>
      <c r="C23" s="47"/>
      <c r="D23" s="47"/>
      <c r="E23" s="47"/>
      <c r="F23" s="47"/>
      <c r="G23" s="47"/>
      <c r="H23" s="47"/>
      <c r="I23" s="47"/>
      <c r="J23" s="47"/>
      <c r="K23" s="47"/>
      <c r="L23" s="47"/>
      <c r="M23" s="47"/>
      <c r="N23" s="47"/>
      <c r="O23" s="47"/>
      <c r="P23" s="47"/>
      <c r="Q23" s="47"/>
      <c r="R23" s="47"/>
    </row>
    <row r="24" spans="1:18">
      <c r="A24" s="47"/>
      <c r="B24" s="47"/>
      <c r="C24" s="47"/>
      <c r="D24" s="47"/>
      <c r="E24" s="47"/>
      <c r="F24" s="47"/>
      <c r="G24" s="47"/>
      <c r="H24" s="47"/>
      <c r="I24" s="47"/>
      <c r="J24" s="47"/>
      <c r="K24" s="47"/>
      <c r="L24" s="47"/>
      <c r="M24" s="47"/>
      <c r="N24" s="47"/>
      <c r="O24" s="47"/>
      <c r="P24" s="47"/>
      <c r="Q24" s="47"/>
      <c r="R24" s="47"/>
    </row>
    <row r="25" spans="1:18">
      <c r="A25" s="47"/>
      <c r="B25" s="47"/>
      <c r="C25" s="47"/>
      <c r="D25" s="47"/>
      <c r="E25" s="47"/>
      <c r="F25" s="47"/>
      <c r="G25" s="47"/>
      <c r="H25" s="47"/>
      <c r="I25" s="47"/>
      <c r="J25" s="47"/>
      <c r="K25" s="47"/>
      <c r="L25" s="47"/>
      <c r="M25" s="47"/>
      <c r="N25" s="47"/>
      <c r="O25" s="47"/>
      <c r="P25" s="47"/>
      <c r="Q25" s="47"/>
      <c r="R25" s="47"/>
    </row>
    <row r="26" spans="1:18">
      <c r="A26" s="47"/>
      <c r="B26" s="47"/>
      <c r="C26" s="47"/>
      <c r="D26" s="47"/>
      <c r="E26" s="47"/>
      <c r="F26" s="47"/>
      <c r="G26" s="47"/>
      <c r="H26" s="47"/>
      <c r="I26" s="47"/>
      <c r="J26" s="47"/>
      <c r="K26" s="47"/>
      <c r="L26" s="47"/>
      <c r="M26" s="47"/>
      <c r="N26" s="47"/>
      <c r="O26" s="47"/>
      <c r="P26" s="47"/>
      <c r="Q26" s="47"/>
      <c r="R26" s="47"/>
    </row>
    <row r="27" spans="1:18">
      <c r="A27" s="47"/>
      <c r="B27" s="47"/>
      <c r="C27" s="47"/>
      <c r="D27" s="47"/>
      <c r="E27" s="47"/>
      <c r="F27" s="47"/>
      <c r="G27" s="47"/>
      <c r="H27" s="47"/>
      <c r="I27" s="47"/>
      <c r="J27" s="47"/>
      <c r="K27" s="47"/>
      <c r="L27" s="47"/>
      <c r="M27" s="47"/>
      <c r="N27" s="47"/>
      <c r="O27" s="47"/>
      <c r="P27" s="47"/>
      <c r="Q27" s="47"/>
      <c r="R27" s="47"/>
    </row>
    <row r="28" spans="1:18">
      <c r="A28" s="47"/>
      <c r="B28" s="47"/>
      <c r="C28" s="47"/>
      <c r="D28" s="47"/>
      <c r="E28" s="47"/>
      <c r="F28" s="47"/>
      <c r="G28" s="47"/>
      <c r="H28" s="47"/>
      <c r="I28" s="47"/>
      <c r="J28" s="47"/>
      <c r="K28" s="47"/>
      <c r="L28" s="47"/>
      <c r="M28" s="47"/>
      <c r="N28" s="47"/>
      <c r="O28" s="47"/>
      <c r="P28" s="47"/>
      <c r="Q28" s="47"/>
      <c r="R28" s="47"/>
    </row>
    <row r="29" spans="1:18">
      <c r="A29" s="47"/>
      <c r="B29" s="47"/>
      <c r="C29" s="47"/>
      <c r="D29" s="47"/>
      <c r="E29" s="47"/>
      <c r="F29" s="47"/>
      <c r="G29" s="47"/>
      <c r="H29" s="47"/>
      <c r="I29" s="47"/>
      <c r="J29" s="47"/>
      <c r="K29" s="47"/>
      <c r="L29" s="47"/>
      <c r="M29" s="47"/>
      <c r="N29" s="47"/>
      <c r="O29" s="47"/>
      <c r="P29" s="47"/>
      <c r="Q29" s="47"/>
      <c r="R29" s="47"/>
    </row>
    <row r="30" spans="1:18">
      <c r="A30" s="47"/>
      <c r="B30" s="47"/>
      <c r="C30" s="47"/>
      <c r="D30" s="47"/>
      <c r="E30" s="47"/>
      <c r="F30" s="47"/>
      <c r="G30" s="47"/>
      <c r="H30" s="47"/>
      <c r="I30" s="47"/>
      <c r="J30" s="47"/>
      <c r="K30" s="47"/>
      <c r="L30" s="47"/>
      <c r="M30" s="47"/>
      <c r="N30" s="47"/>
      <c r="O30" s="47"/>
      <c r="P30" s="47"/>
      <c r="Q30" s="47"/>
      <c r="R30" s="47"/>
    </row>
    <row r="31" spans="1:18">
      <c r="A31" s="47"/>
      <c r="B31" s="47"/>
      <c r="C31" s="47"/>
      <c r="D31" s="47"/>
      <c r="E31" s="47"/>
      <c r="F31" s="47"/>
      <c r="G31" s="47"/>
      <c r="H31" s="47"/>
      <c r="I31" s="47"/>
      <c r="J31" s="47"/>
      <c r="K31" s="47"/>
      <c r="L31" s="47"/>
      <c r="M31" s="47"/>
      <c r="N31" s="47"/>
      <c r="O31" s="47"/>
      <c r="P31" s="47"/>
      <c r="Q31" s="47"/>
      <c r="R31" s="47"/>
    </row>
    <row r="32" spans="1:18">
      <c r="A32" s="47"/>
      <c r="B32" s="47"/>
      <c r="C32" s="47"/>
      <c r="D32" s="47"/>
      <c r="E32" s="47"/>
      <c r="F32" s="47"/>
      <c r="G32" s="47"/>
      <c r="H32" s="47"/>
      <c r="I32" s="47"/>
      <c r="J32" s="47"/>
      <c r="K32" s="47"/>
      <c r="L32" s="47"/>
      <c r="M32" s="47"/>
      <c r="N32" s="47"/>
      <c r="O32" s="47"/>
      <c r="P32" s="47"/>
      <c r="Q32" s="47"/>
      <c r="R32" s="47"/>
    </row>
    <row r="33" spans="1:18">
      <c r="A33" s="47"/>
      <c r="B33" s="47"/>
      <c r="C33" s="47"/>
      <c r="D33" s="47"/>
      <c r="E33" s="47"/>
      <c r="F33" s="47"/>
      <c r="G33" s="47"/>
      <c r="H33" s="47"/>
      <c r="I33" s="47"/>
      <c r="J33" s="47"/>
      <c r="K33" s="47"/>
      <c r="L33" s="47"/>
      <c r="M33" s="47"/>
      <c r="N33" s="47"/>
      <c r="O33" s="47"/>
      <c r="P33" s="47"/>
      <c r="Q33" s="47"/>
      <c r="R33" s="47"/>
    </row>
    <row r="34" spans="1:18">
      <c r="A34" s="47"/>
      <c r="B34" s="47"/>
      <c r="C34" s="47"/>
      <c r="D34" s="47"/>
      <c r="E34" s="47"/>
      <c r="F34" s="47"/>
      <c r="G34" s="47"/>
      <c r="H34" s="47"/>
      <c r="I34" s="47"/>
      <c r="J34" s="47"/>
      <c r="K34" s="47"/>
      <c r="L34" s="47"/>
      <c r="M34" s="47"/>
      <c r="N34" s="47"/>
      <c r="O34" s="47"/>
      <c r="P34" s="47"/>
      <c r="Q34" s="47"/>
      <c r="R34" s="47"/>
    </row>
    <row r="35" spans="1:18">
      <c r="A35" s="47"/>
      <c r="B35" s="47"/>
      <c r="C35" s="47"/>
      <c r="D35" s="47"/>
      <c r="E35" s="47"/>
      <c r="F35" s="47"/>
      <c r="G35" s="47"/>
      <c r="H35" s="47"/>
      <c r="I35" s="47"/>
      <c r="J35" s="47"/>
      <c r="K35" s="47"/>
      <c r="L35" s="47"/>
      <c r="M35" s="47"/>
      <c r="N35" s="47"/>
      <c r="O35" s="47"/>
      <c r="P35" s="47"/>
      <c r="Q35" s="47"/>
      <c r="R35" s="47"/>
    </row>
    <row r="36" spans="1:18">
      <c r="A36" s="47"/>
      <c r="B36" s="47"/>
      <c r="C36" s="47"/>
      <c r="D36" s="47"/>
      <c r="E36" s="47"/>
      <c r="F36" s="47"/>
      <c r="G36" s="47"/>
      <c r="H36" s="47"/>
      <c r="I36" s="47"/>
      <c r="J36" s="47"/>
      <c r="K36" s="47"/>
      <c r="L36" s="47"/>
      <c r="M36" s="47"/>
      <c r="N36" s="47"/>
      <c r="O36" s="47"/>
      <c r="P36" s="47"/>
      <c r="Q36" s="47"/>
      <c r="R36" s="47"/>
    </row>
    <row r="37" spans="1:18">
      <c r="A37" s="47"/>
      <c r="B37" s="47"/>
      <c r="C37" s="47"/>
      <c r="D37" s="47"/>
      <c r="E37" s="47"/>
      <c r="F37" s="47"/>
      <c r="G37" s="47"/>
      <c r="H37" s="47"/>
      <c r="I37" s="47"/>
      <c r="J37" s="47"/>
      <c r="K37" s="47"/>
      <c r="L37" s="47"/>
      <c r="M37" s="47"/>
      <c r="N37" s="47"/>
      <c r="O37" s="47"/>
      <c r="P37" s="47"/>
      <c r="Q37" s="47"/>
      <c r="R37" s="47"/>
    </row>
    <row r="38" spans="1:18">
      <c r="A38" s="47"/>
      <c r="B38" s="47"/>
      <c r="C38" s="47"/>
      <c r="D38" s="47"/>
      <c r="E38" s="47"/>
      <c r="F38" s="47"/>
      <c r="G38" s="47"/>
      <c r="H38" s="47"/>
      <c r="I38" s="47"/>
      <c r="J38" s="47"/>
      <c r="K38" s="47"/>
      <c r="L38" s="47"/>
      <c r="M38" s="47"/>
      <c r="N38" s="47"/>
      <c r="O38" s="47"/>
      <c r="P38" s="47"/>
      <c r="Q38" s="47"/>
      <c r="R38" s="47"/>
    </row>
    <row r="39" spans="1:18">
      <c r="A39" s="47"/>
      <c r="B39" s="47"/>
      <c r="C39" s="47"/>
      <c r="D39" s="47"/>
      <c r="E39" s="47"/>
      <c r="F39" s="47"/>
      <c r="G39" s="47"/>
      <c r="H39" s="47"/>
      <c r="I39" s="47"/>
      <c r="J39" s="47"/>
      <c r="K39" s="47"/>
      <c r="L39" s="47"/>
      <c r="M39" s="47"/>
      <c r="N39" s="47"/>
      <c r="O39" s="47"/>
      <c r="P39" s="47"/>
      <c r="Q39" s="47"/>
      <c r="R39" s="47"/>
    </row>
    <row r="40" spans="1:18">
      <c r="A40" s="47"/>
      <c r="B40" s="47"/>
      <c r="C40" s="47"/>
      <c r="D40" s="47"/>
      <c r="E40" s="47"/>
      <c r="F40" s="47"/>
      <c r="G40" s="47"/>
      <c r="H40" s="47"/>
      <c r="I40" s="47"/>
      <c r="J40" s="47"/>
      <c r="K40" s="47"/>
      <c r="L40" s="47"/>
      <c r="M40" s="47"/>
      <c r="N40" s="47"/>
      <c r="O40" s="47"/>
      <c r="P40" s="47"/>
      <c r="Q40" s="47"/>
      <c r="R40" s="47"/>
    </row>
    <row r="41" spans="1:18">
      <c r="A41" s="47"/>
      <c r="B41" s="47"/>
      <c r="C41" s="47"/>
      <c r="D41" s="47"/>
      <c r="E41" s="47"/>
      <c r="F41" s="47"/>
      <c r="G41" s="47"/>
      <c r="H41" s="47"/>
      <c r="I41" s="47"/>
      <c r="J41" s="47"/>
      <c r="K41" s="47"/>
      <c r="L41" s="47"/>
      <c r="M41" s="47"/>
      <c r="N41" s="47"/>
      <c r="O41" s="47"/>
      <c r="P41" s="47"/>
      <c r="Q41" s="47"/>
      <c r="R41" s="47"/>
    </row>
    <row r="42" spans="1:18">
      <c r="A42" s="47"/>
      <c r="B42" s="47"/>
      <c r="C42" s="47"/>
      <c r="D42" s="47"/>
      <c r="E42" s="47"/>
      <c r="F42" s="47"/>
      <c r="G42" s="47"/>
      <c r="H42" s="47"/>
      <c r="I42" s="47"/>
      <c r="J42" s="47"/>
      <c r="K42" s="47"/>
      <c r="L42" s="47"/>
      <c r="M42" s="47"/>
      <c r="N42" s="47"/>
      <c r="O42" s="47"/>
      <c r="P42" s="47"/>
      <c r="Q42" s="47"/>
      <c r="R42" s="47"/>
    </row>
    <row r="43" spans="1:18">
      <c r="A43" s="47"/>
      <c r="B43" s="47"/>
      <c r="C43" s="47"/>
      <c r="D43" s="47"/>
      <c r="E43" s="47"/>
      <c r="F43" s="47"/>
      <c r="G43" s="47"/>
      <c r="H43" s="47"/>
      <c r="I43" s="47"/>
      <c r="J43" s="47"/>
      <c r="K43" s="47"/>
      <c r="L43" s="47"/>
      <c r="M43" s="47"/>
      <c r="N43" s="47"/>
      <c r="O43" s="47"/>
      <c r="P43" s="47"/>
      <c r="Q43" s="47"/>
      <c r="R43" s="47"/>
    </row>
    <row r="44" spans="1:18">
      <c r="A44" s="47"/>
      <c r="B44" s="47"/>
      <c r="C44" s="47"/>
      <c r="D44" s="47"/>
      <c r="E44" s="47"/>
      <c r="F44" s="47"/>
      <c r="G44" s="47"/>
      <c r="H44" s="47"/>
      <c r="I44" s="47"/>
      <c r="J44" s="47"/>
      <c r="K44" s="47"/>
      <c r="L44" s="47"/>
      <c r="M44" s="47"/>
      <c r="N44" s="47"/>
      <c r="O44" s="47"/>
      <c r="P44" s="47"/>
      <c r="Q44" s="47"/>
      <c r="R44" s="47"/>
    </row>
    <row r="45" spans="1:18">
      <c r="A45" s="47"/>
      <c r="B45" s="47"/>
      <c r="C45" s="47"/>
      <c r="D45" s="47"/>
      <c r="E45" s="47"/>
      <c r="F45" s="47"/>
      <c r="G45" s="47"/>
      <c r="H45" s="47"/>
      <c r="I45" s="47"/>
      <c r="J45" s="47"/>
      <c r="K45" s="47"/>
      <c r="L45" s="47"/>
      <c r="M45" s="47"/>
      <c r="N45" s="47"/>
      <c r="O45" s="47"/>
      <c r="P45" s="47"/>
      <c r="Q45" s="47"/>
      <c r="R45" s="47"/>
    </row>
    <row r="46" spans="1:18">
      <c r="A46" s="47"/>
      <c r="B46" s="47"/>
      <c r="C46" s="47"/>
      <c r="D46" s="47"/>
      <c r="E46" s="47"/>
      <c r="F46" s="47"/>
      <c r="G46" s="47"/>
      <c r="H46" s="47"/>
      <c r="I46" s="47"/>
      <c r="J46" s="47"/>
      <c r="K46" s="47"/>
      <c r="L46" s="47"/>
      <c r="M46" s="47"/>
      <c r="N46" s="47"/>
      <c r="O46" s="47"/>
      <c r="P46" s="47"/>
      <c r="Q46" s="47"/>
      <c r="R46" s="47"/>
    </row>
    <row r="47" spans="1:18">
      <c r="A47" s="47"/>
      <c r="B47" s="47"/>
      <c r="C47" s="47"/>
      <c r="D47" s="47"/>
      <c r="E47" s="47"/>
      <c r="F47" s="47"/>
      <c r="G47" s="47"/>
      <c r="H47" s="47"/>
      <c r="I47" s="47"/>
      <c r="J47" s="47"/>
      <c r="K47" s="47"/>
      <c r="L47" s="47"/>
      <c r="M47" s="47"/>
      <c r="N47" s="47"/>
      <c r="O47" s="47"/>
      <c r="P47" s="47"/>
      <c r="Q47" s="47"/>
      <c r="R47" s="47"/>
    </row>
    <row r="48" spans="1:18">
      <c r="A48" s="47"/>
      <c r="B48" s="47"/>
      <c r="C48" s="47"/>
      <c r="D48" s="47"/>
      <c r="E48" s="47"/>
      <c r="F48" s="47"/>
      <c r="G48" s="47"/>
      <c r="H48" s="47"/>
      <c r="I48" s="47"/>
      <c r="J48" s="47"/>
      <c r="K48" s="47"/>
      <c r="L48" s="47"/>
      <c r="M48" s="47"/>
      <c r="N48" s="47"/>
      <c r="O48" s="47"/>
      <c r="P48" s="47"/>
      <c r="Q48" s="47"/>
      <c r="R48" s="47"/>
    </row>
    <row r="49" spans="1:18">
      <c r="A49" s="47"/>
      <c r="B49" s="47"/>
      <c r="C49" s="47"/>
      <c r="D49" s="47"/>
      <c r="E49" s="47"/>
      <c r="F49" s="47"/>
      <c r="G49" s="47"/>
      <c r="H49" s="47"/>
      <c r="I49" s="47"/>
      <c r="J49" s="47"/>
      <c r="K49" s="47"/>
      <c r="L49" s="47"/>
      <c r="M49" s="47"/>
      <c r="N49" s="47"/>
      <c r="O49" s="47"/>
      <c r="P49" s="47"/>
      <c r="Q49" s="47"/>
      <c r="R49" s="47"/>
    </row>
    <row r="50" spans="1:18">
      <c r="A50" s="47"/>
      <c r="B50" s="47"/>
      <c r="C50" s="47"/>
      <c r="D50" s="47"/>
      <c r="E50" s="47"/>
      <c r="F50" s="47"/>
      <c r="G50" s="47"/>
      <c r="H50" s="47"/>
      <c r="I50" s="47"/>
      <c r="J50" s="47"/>
      <c r="K50" s="47"/>
      <c r="L50" s="47"/>
      <c r="M50" s="47"/>
      <c r="N50" s="47"/>
      <c r="O50" s="47"/>
      <c r="P50" s="47"/>
      <c r="Q50" s="47"/>
      <c r="R50" s="47"/>
    </row>
    <row r="51" spans="1:18">
      <c r="A51" s="47"/>
      <c r="B51" s="47"/>
      <c r="C51" s="47"/>
      <c r="D51" s="47"/>
      <c r="E51" s="47"/>
      <c r="F51" s="47"/>
      <c r="G51" s="47"/>
      <c r="H51" s="47"/>
      <c r="I51" s="47"/>
      <c r="J51" s="47"/>
      <c r="K51" s="47"/>
      <c r="L51" s="47"/>
      <c r="M51" s="47"/>
      <c r="N51" s="47"/>
      <c r="O51" s="47"/>
      <c r="P51" s="47"/>
      <c r="Q51" s="47"/>
      <c r="R51" s="47"/>
    </row>
    <row r="52" spans="1:18">
      <c r="A52" s="47"/>
      <c r="B52" s="47"/>
      <c r="C52" s="47"/>
      <c r="D52" s="47"/>
      <c r="E52" s="47"/>
      <c r="F52" s="47"/>
      <c r="G52" s="47"/>
      <c r="H52" s="47"/>
      <c r="I52" s="47"/>
      <c r="J52" s="47"/>
      <c r="K52" s="47"/>
      <c r="L52" s="47"/>
      <c r="M52" s="47"/>
      <c r="N52" s="47"/>
      <c r="O52" s="47"/>
      <c r="P52" s="47"/>
      <c r="Q52" s="47"/>
      <c r="R52" s="47"/>
    </row>
    <row r="53" spans="1:18">
      <c r="A53" s="47"/>
      <c r="B53" s="47"/>
      <c r="C53" s="47"/>
      <c r="D53" s="47"/>
      <c r="E53" s="47"/>
      <c r="F53" s="47"/>
      <c r="G53" s="47"/>
      <c r="H53" s="47"/>
      <c r="I53" s="47"/>
      <c r="J53" s="47"/>
      <c r="K53" s="47"/>
      <c r="L53" s="47"/>
      <c r="M53" s="47"/>
      <c r="N53" s="47"/>
      <c r="O53" s="47"/>
      <c r="P53" s="47"/>
      <c r="Q53" s="47"/>
      <c r="R53" s="47"/>
    </row>
    <row r="54" spans="1:18">
      <c r="A54" s="47"/>
      <c r="B54" s="47"/>
      <c r="C54" s="47"/>
      <c r="D54" s="47"/>
      <c r="E54" s="47"/>
      <c r="F54" s="47"/>
      <c r="G54" s="47"/>
      <c r="H54" s="47"/>
      <c r="I54" s="47"/>
      <c r="J54" s="47"/>
      <c r="K54" s="47"/>
      <c r="L54" s="47"/>
      <c r="M54" s="47"/>
      <c r="N54" s="47"/>
      <c r="O54" s="47"/>
      <c r="P54" s="47"/>
      <c r="Q54" s="47"/>
      <c r="R54" s="47"/>
    </row>
    <row r="55" spans="1:18">
      <c r="A55" s="47"/>
      <c r="B55" s="47"/>
      <c r="C55" s="47"/>
      <c r="D55" s="47"/>
      <c r="E55" s="47"/>
      <c r="F55" s="47"/>
      <c r="G55" s="47"/>
      <c r="H55" s="47"/>
      <c r="I55" s="47"/>
      <c r="J55" s="47"/>
      <c r="K55" s="47"/>
      <c r="L55" s="47"/>
      <c r="M55" s="47"/>
      <c r="N55" s="47"/>
      <c r="O55" s="47"/>
      <c r="P55" s="47"/>
      <c r="Q55" s="47"/>
      <c r="R55" s="47"/>
    </row>
    <row r="56" spans="1:18">
      <c r="A56" s="47"/>
      <c r="B56" s="47"/>
      <c r="C56" s="47"/>
      <c r="D56" s="47"/>
      <c r="E56" s="47"/>
      <c r="F56" s="47"/>
      <c r="G56" s="47"/>
      <c r="H56" s="47"/>
      <c r="I56" s="47"/>
      <c r="J56" s="47"/>
      <c r="K56" s="47"/>
      <c r="L56" s="47"/>
      <c r="M56" s="47"/>
      <c r="N56" s="47"/>
      <c r="O56" s="47"/>
      <c r="P56" s="47"/>
      <c r="Q56" s="47"/>
      <c r="R56" s="47"/>
    </row>
    <row r="57" spans="1:18">
      <c r="A57" s="47"/>
      <c r="B57" s="47"/>
      <c r="C57" s="47"/>
      <c r="D57" s="47"/>
      <c r="E57" s="47"/>
      <c r="F57" s="47"/>
      <c r="G57" s="47"/>
      <c r="H57" s="47"/>
      <c r="I57" s="47"/>
      <c r="J57" s="47"/>
      <c r="K57" s="47"/>
      <c r="L57" s="47"/>
      <c r="M57" s="47"/>
      <c r="N57" s="47"/>
      <c r="O57" s="47"/>
      <c r="P57" s="47"/>
      <c r="Q57" s="47"/>
      <c r="R57" s="47"/>
    </row>
    <row r="58" spans="1:18">
      <c r="A58" s="47"/>
      <c r="B58" s="47"/>
      <c r="C58" s="47"/>
      <c r="D58" s="47"/>
      <c r="E58" s="47"/>
      <c r="F58" s="47"/>
      <c r="G58" s="47"/>
      <c r="H58" s="47"/>
      <c r="I58" s="47"/>
      <c r="J58" s="47"/>
      <c r="K58" s="47"/>
      <c r="L58" s="47"/>
      <c r="M58" s="47"/>
      <c r="N58" s="47"/>
      <c r="O58" s="47"/>
      <c r="P58" s="47"/>
      <c r="Q58" s="47"/>
      <c r="R58" s="47"/>
    </row>
    <row r="59" spans="1:18">
      <c r="A59" s="47"/>
      <c r="B59" s="47"/>
      <c r="C59" s="47"/>
      <c r="D59" s="47"/>
      <c r="E59" s="47"/>
      <c r="F59" s="47"/>
      <c r="G59" s="47"/>
      <c r="H59" s="47"/>
      <c r="I59" s="47"/>
      <c r="J59" s="47"/>
      <c r="K59" s="47"/>
      <c r="L59" s="47"/>
      <c r="M59" s="47"/>
      <c r="N59" s="47"/>
      <c r="O59" s="47"/>
      <c r="P59" s="47"/>
      <c r="Q59" s="47"/>
      <c r="R59" s="47"/>
    </row>
    <row r="60" spans="1:18">
      <c r="A60" s="47"/>
      <c r="B60" s="47"/>
      <c r="C60" s="47"/>
      <c r="D60" s="47"/>
      <c r="E60" s="47"/>
      <c r="F60" s="47"/>
      <c r="G60" s="47"/>
      <c r="H60" s="47"/>
      <c r="I60" s="47"/>
      <c r="J60" s="47"/>
      <c r="K60" s="47"/>
      <c r="L60" s="47"/>
      <c r="M60" s="47"/>
      <c r="N60" s="47"/>
      <c r="O60" s="47"/>
      <c r="P60" s="47"/>
      <c r="Q60" s="47"/>
      <c r="R60" s="47"/>
    </row>
    <row r="61" spans="1:18">
      <c r="A61" s="47"/>
      <c r="B61" s="47"/>
      <c r="C61" s="47"/>
      <c r="D61" s="47"/>
      <c r="E61" s="47"/>
      <c r="F61" s="47"/>
      <c r="G61" s="47"/>
      <c r="H61" s="47"/>
      <c r="I61" s="47"/>
      <c r="J61" s="47"/>
      <c r="K61" s="47"/>
      <c r="L61" s="47"/>
      <c r="M61" s="47"/>
      <c r="N61" s="47"/>
      <c r="O61" s="47"/>
      <c r="P61" s="47"/>
      <c r="Q61" s="47"/>
      <c r="R61" s="47"/>
    </row>
    <row r="62" spans="1:18">
      <c r="A62" s="47"/>
      <c r="B62" s="47"/>
      <c r="C62" s="47"/>
      <c r="D62" s="47"/>
      <c r="E62" s="47"/>
      <c r="F62" s="47"/>
      <c r="G62" s="47"/>
      <c r="H62" s="47"/>
      <c r="I62" s="47"/>
      <c r="J62" s="47"/>
      <c r="K62" s="47"/>
      <c r="L62" s="47"/>
      <c r="M62" s="47"/>
      <c r="N62" s="47"/>
      <c r="O62" s="47"/>
      <c r="P62" s="47"/>
      <c r="Q62" s="47"/>
      <c r="R62" s="47"/>
    </row>
  </sheetData>
  <sheetProtection algorithmName="SHA-512" hashValue="z5aC4a1l8VUPIxzL+nthqL38geg3ab0/9XKWQNZIEbdkzAHqLzXglkowILH7t0eeTaxwS+AwglYW/Ym7IppQew==" saltValue="jwa1RacJ7kNA/3MGczZIQQ==" spinCount="100000" sheet="1" objects="1" scenarios="1" sort="0" autoFilter="0"/>
  <mergeCells count="4">
    <mergeCell ref="G4:K4"/>
    <mergeCell ref="L4:M4"/>
    <mergeCell ref="N4:O4"/>
    <mergeCell ref="B14:D14"/>
  </mergeCells>
  <conditionalFormatting sqref="N9">
    <cfRule type="cellIs" dxfId="1" priority="1" operator="equal">
      <formula>"Ja"</formula>
    </cfRule>
    <cfRule type="cellIs" dxfId="0" priority="2" operator="equal">
      <formula>"Nein"</formula>
    </cfRule>
  </conditionalFormatting>
  <dataValidations count="2">
    <dataValidation type="list" allowBlank="1" showInputMessage="1" showErrorMessage="1" sqref="N13" xr:uid="{00000000-0002-0000-0200-000000000000}">
      <formula1>"0,1,3,4,5"</formula1>
      <formula2>0</formula2>
    </dataValidation>
    <dataValidation type="list" allowBlank="1" sqref="N11" xr:uid="{00000000-0002-0000-0200-000001000000}">
      <formula1>"0,1,3,4,5"</formula1>
      <formula2>0</formula2>
    </dataValidation>
  </dataValidations>
  <pageMargins left="0.7" right="0.7" top="0.78749999999999998" bottom="0.78749999999999998" header="0.511811023622047" footer="0.511811023622047"/>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177664B9340A345A1AE1218DAE16203" ma:contentTypeVersion="" ma:contentTypeDescription="Ein neues Dokument erstellen." ma:contentTypeScope="" ma:versionID="f53068d1417bd9f1830f8feeed4f3ebc">
  <xsd:schema xmlns:xsd="http://www.w3.org/2001/XMLSchema" xmlns:xs="http://www.w3.org/2001/XMLSchema" xmlns:p="http://schemas.microsoft.com/office/2006/metadata/properties" targetNamespace="http://schemas.microsoft.com/office/2006/metadata/properties" ma:root="true" ma:fieldsID="e223e68aed9c315c6b6fd644bf1f45b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C10DABB-D44A-40A5-A339-7EFEB1C747C2}">
  <ds:schemaRefs>
    <ds:schemaRef ds:uri="http://schemas.microsoft.com/sharepoint/v3/contenttype/forms"/>
  </ds:schemaRefs>
</ds:datastoreItem>
</file>

<file path=customXml/itemProps2.xml><?xml version="1.0" encoding="utf-8"?>
<ds:datastoreItem xmlns:ds="http://schemas.openxmlformats.org/officeDocument/2006/customXml" ds:itemID="{FC831724-468D-4B3F-84C4-DC00729481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48B2390-AB6D-435E-8726-5F0A8FC5CBC7}">
  <ds:schemaRefs>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 ds:uri="http://purl.org/dc/terms/"/>
    <ds:schemaRef ds:uri="http://purl.org/dc/dcmitype/"/>
    <ds:schemaRef ds:uri="http://purl.org/dc/elements/1.1/"/>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Übersicht</vt:lpstr>
      <vt:lpstr>Personal</vt:lpstr>
      <vt:lpstr>Konzepte</vt:lpstr>
      <vt:lpstr>Personal!Print_Area</vt:lpstr>
      <vt:lpstr>Übersicht!Print_Area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TCI</cp:lastModifiedBy>
  <cp:revision>0</cp:revision>
  <dcterms:created xsi:type="dcterms:W3CDTF">2026-05-19T16:57:22Z</dcterms:created>
  <dcterms:modified xsi:type="dcterms:W3CDTF">2026-06-16T15:35:54Z</dcterms:modified>
  <dc:language>de-DE</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0x0101005177664B9340A345A1AE1218DAE16203</vt:lpwstr>
  </property>
</Properties>
</file>